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rgr3\OneDrive - ph.rc\Documents\FM20097 - HVAC Maitenance - STFC - RFP OJEU\2. RFP Documentation for Approval\"/>
    </mc:Choice>
  </mc:AlternateContent>
  <xr:revisionPtr revIDLastSave="200" documentId="11_EE24A8460EC6CB8A2C68910E9C768CB5E864914E" xr6:coauthVersionLast="44" xr6:coauthVersionMax="44" xr10:uidLastSave="{29D18EA9-5664-438E-A66B-3D1468E95B3C}"/>
  <bookViews>
    <workbookView xWindow="-110" yWindow="-110" windowWidth="19420" windowHeight="10420" xr2:uid="{00000000-000D-0000-FFFF-FFFF00000000}"/>
  </bookViews>
  <sheets>
    <sheet name="Cost Model" sheetId="1" r:id="rId1"/>
    <sheet name="SoR (Information Only)" sheetId="5"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49" i="1" l="1"/>
  <c r="D173" i="1" l="1"/>
  <c r="L175"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39" i="1"/>
  <c r="D131" i="1"/>
  <c r="L133"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97" i="1"/>
  <c r="D89" i="1"/>
  <c r="L91"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55" i="1"/>
  <c r="D47"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5" i="1"/>
  <c r="L13" i="1"/>
  <c r="L43" i="1"/>
  <c r="L44" i="1"/>
  <c r="C180" i="1"/>
  <c r="C177" i="1"/>
  <c r="C181" i="1" s="1"/>
  <c r="C178" i="1"/>
  <c r="C179" i="1"/>
</calcChain>
</file>

<file path=xl/sharedStrings.xml><?xml version="1.0" encoding="utf-8"?>
<sst xmlns="http://schemas.openxmlformats.org/spreadsheetml/2006/main" count="455" uniqueCount="131">
  <si>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</si>
  <si>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</si>
  <si>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</si>
  <si>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</si>
  <si>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</si>
  <si>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</si>
  <si>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</si>
  <si>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</si>
  <si>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</si>
  <si>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FM20097</t>
  </si>
  <si>
    <t xml:space="preserve">Heating, Ventilation and Air Conditioning Maintenance </t>
  </si>
  <si>
    <t xml:space="preserve">Systems </t>
  </si>
  <si>
    <t>Assets</t>
  </si>
  <si>
    <t>No of Assets</t>
  </si>
  <si>
    <t>SFG20 Schedule(s) used for pricing</t>
  </si>
  <si>
    <t>Self Delivered, Subcontracted or Retained Supplier</t>
  </si>
  <si>
    <t xml:space="preserve">Name of Subcontractor </t>
  </si>
  <si>
    <t>Subcontracted Costs</t>
  </si>
  <si>
    <t>Self Delivered Hours</t>
  </si>
  <si>
    <t>Self Delivered Hourly Rate</t>
  </si>
  <si>
    <t>Total PPM Cost</t>
  </si>
  <si>
    <t>Total</t>
  </si>
  <si>
    <t xml:space="preserve">Air Conditioning </t>
  </si>
  <si>
    <t>Chiller</t>
  </si>
  <si>
    <t>Process Chiller</t>
  </si>
  <si>
    <t>09-02</t>
  </si>
  <si>
    <t>Compressor - Screw</t>
  </si>
  <si>
    <t>12-02</t>
  </si>
  <si>
    <t>Condensing Unit</t>
  </si>
  <si>
    <t>13-02</t>
  </si>
  <si>
    <t>Chilled Water Distribution</t>
  </si>
  <si>
    <t>40-24</t>
  </si>
  <si>
    <t>Close Control Unit</t>
  </si>
  <si>
    <t>54-03</t>
  </si>
  <si>
    <t>Split System</t>
  </si>
  <si>
    <t>Split System Condenser</t>
  </si>
  <si>
    <t>Data Centre Chilled Water</t>
  </si>
  <si>
    <t>54-04</t>
  </si>
  <si>
    <t>Data Centre DX Unit - Down Flow</t>
  </si>
  <si>
    <t>54-05</t>
  </si>
  <si>
    <t>VRV / VRF</t>
  </si>
  <si>
    <t>59-07</t>
  </si>
  <si>
    <t>Compressed Air</t>
  </si>
  <si>
    <t>Pipework</t>
  </si>
  <si>
    <t>40-01</t>
  </si>
  <si>
    <t>Compressor</t>
  </si>
  <si>
    <t>40-08</t>
  </si>
  <si>
    <t>Dryer</t>
  </si>
  <si>
    <t>40-09</t>
  </si>
  <si>
    <t>Controls</t>
  </si>
  <si>
    <t>Gas Detection System</t>
  </si>
  <si>
    <t>23-15</t>
  </si>
  <si>
    <t>Gas Detector</t>
  </si>
  <si>
    <t>Gas Monitor</t>
  </si>
  <si>
    <t>Pressure Calibrator</t>
  </si>
  <si>
    <t>N/A</t>
  </si>
  <si>
    <t>Gas Supply</t>
  </si>
  <si>
    <t>Solenoid Valve</t>
  </si>
  <si>
    <t>40-22</t>
  </si>
  <si>
    <t>Heating</t>
  </si>
  <si>
    <t>Gas Boiler (Atmospheric)</t>
  </si>
  <si>
    <t>05-03</t>
  </si>
  <si>
    <t>Gas Boiler (Condensing)</t>
  </si>
  <si>
    <t>05-04</t>
  </si>
  <si>
    <t>LPG Combi Boiler</t>
  </si>
  <si>
    <t>05-29</t>
  </si>
  <si>
    <t>Flue</t>
  </si>
  <si>
    <t>24-01</t>
  </si>
  <si>
    <t>Calorifier</t>
  </si>
  <si>
    <t>32-05</t>
  </si>
  <si>
    <t>Expansion Vessel</t>
  </si>
  <si>
    <t>32-12</t>
  </si>
  <si>
    <t>Pumps</t>
  </si>
  <si>
    <t>45-01</t>
  </si>
  <si>
    <t>Pressurisation Units</t>
  </si>
  <si>
    <t>Pressurisation Unit</t>
  </si>
  <si>
    <t>40-25</t>
  </si>
  <si>
    <t>Ventilation</t>
  </si>
  <si>
    <t>Air Handling Unit</t>
  </si>
  <si>
    <t>03-01</t>
  </si>
  <si>
    <t>Air Input Handling Unit</t>
  </si>
  <si>
    <t>Extract Fan</t>
  </si>
  <si>
    <t>20-08</t>
  </si>
  <si>
    <t>Water</t>
  </si>
  <si>
    <t xml:space="preserve">Year 1 </t>
  </si>
  <si>
    <t>Year 2</t>
  </si>
  <si>
    <t>Year 3</t>
  </si>
  <si>
    <t>PPM</t>
  </si>
  <si>
    <t>Year 1</t>
  </si>
  <si>
    <t xml:space="preserve">Year 2 </t>
  </si>
  <si>
    <t>Year 4</t>
  </si>
  <si>
    <t xml:space="preserve">TOTAL YEAR 1 </t>
  </si>
  <si>
    <t>TOTAL YEAR 2</t>
  </si>
  <si>
    <t>TOTAL YEAR 3</t>
  </si>
  <si>
    <t>TOTAL YEAR 4</t>
  </si>
  <si>
    <t>AW5.2 Price Schedule - Schedule of Rates</t>
  </si>
  <si>
    <t xml:space="preserve">Trade/Level </t>
  </si>
  <si>
    <t>All rates are firm and fixed.</t>
  </si>
  <si>
    <t>BMS</t>
  </si>
  <si>
    <t>06-05</t>
  </si>
  <si>
    <t>Hourly Charge Rate 
Normal Hours:</t>
  </si>
  <si>
    <t>Hourly Charge Rate
Ot of Hours:</t>
  </si>
  <si>
    <r>
      <rPr>
        <b/>
        <sz val="11"/>
        <color theme="1"/>
        <rFont val="Arial"/>
        <family val="2"/>
      </rPr>
      <t>Out of Hours</t>
    </r>
    <r>
      <rPr>
        <sz val="11"/>
        <color theme="1"/>
        <rFont val="Arial"/>
        <family val="2"/>
      </rPr>
      <t>: 18:01 - 07:59 Monday to Friday, and any time Saturday, Sundays or designated Public Holidays</t>
    </r>
  </si>
  <si>
    <t xml:space="preserve">Day Rate 
Monday to Friday </t>
  </si>
  <si>
    <t>Day Rate 
Saturday, Sunday &amp; Public Holidays</t>
  </si>
  <si>
    <t>Net (Invoiced) Value (£)</t>
  </si>
  <si>
    <t>Mark-up on labour</t>
  </si>
  <si>
    <t>Mark-up on materials</t>
  </si>
  <si>
    <t>Mark-up on sub-contractors</t>
  </si>
  <si>
    <t>%</t>
  </si>
  <si>
    <t>£5,001 to £10,000</t>
  </si>
  <si>
    <t>£10,001 to £25,000</t>
  </si>
  <si>
    <t>£25,001 to £50,000</t>
  </si>
  <si>
    <t>£0 to £5,000</t>
  </si>
  <si>
    <t>Bidders are required to complete all red highlighted cells.
Bidders are to note that the rates provided are for information only however will form part of the contract and be used for remedial, reactive and minor works.
All rates are fixed for three years and are subject to review should the Contracting Authority implement a Contract extension.</t>
  </si>
  <si>
    <t xml:space="preserve">Total used for Evaluation </t>
  </si>
  <si>
    <r>
      <rPr>
        <b/>
        <sz val="11"/>
        <color theme="1"/>
        <rFont val="Arial"/>
        <family val="2"/>
      </rPr>
      <t>Minor Works</t>
    </r>
    <r>
      <rPr>
        <sz val="11"/>
        <color theme="1"/>
        <rFont val="Arial"/>
        <family val="2"/>
      </rPr>
      <t xml:space="preserve">
Minor Works is work other than Planned Preventative or Reactive Maintenance required by the Client. Minor Works include replacement, remedial works, repairs refurbishment, upgrade/improvement works to the assets outlined in Appendix 4. 
The Contractor will price for the works based on the labour rates provided above, materials costs and sub-contractor costs, plus mark-up percentages. Mark-up percentages for Minor Works are to be provided against the net labour charge rate, net invoiced material costs and net invoiced sub-contractor costs. </t>
    </r>
  </si>
  <si>
    <r>
      <rPr>
        <b/>
        <sz val="11"/>
        <color theme="1"/>
        <rFont val="Arial"/>
        <family val="2"/>
      </rPr>
      <t>Normal Hours</t>
    </r>
    <r>
      <rPr>
        <sz val="11"/>
        <color theme="1"/>
        <rFont val="Arial"/>
        <family val="2"/>
      </rPr>
      <t>: 08:00 to 17:00 Monday to Thursday, 08:00 to 16:00 Fridays excluding Public Holidays</t>
    </r>
  </si>
  <si>
    <t>Gas Safe Engineer - CORGI Registered</t>
  </si>
  <si>
    <t>Multi-Trade Engineer -  Holds an Advanced City &amp; Guilds Craft Certificate, BTEC ONC/OND, NVQ Level 3 or equivalent in both electrical and mechanical fields or demonstrates an equivalent level of experience in both fields</t>
  </si>
  <si>
    <t>HVAC Engineer - Holds an Advanced City &amp; Guilds Craft Certificate, BTEC ONC/OND, NVQ Level 3 or equivalent in mechanical fields or demonstrates an equivalent level of experience</t>
  </si>
  <si>
    <t>BMS Controls Engineer - Meets the approvals required by the system manufacturers</t>
  </si>
  <si>
    <t>Electrical Engineer - Holds an Advanced City &amp; Guilds Craft Certificate, BTEC ONC/OND, NVQ Level 3 or equivalent in electrical fields or demonstrates an equivalent level of experience</t>
  </si>
  <si>
    <t>Apprentice - Training for an appropriate recognised qualification</t>
  </si>
  <si>
    <t>General Operative - Tradesperson who can demonstrate suitable experience and competence</t>
  </si>
  <si>
    <t>Other</t>
  </si>
  <si>
    <t>Fume Cupboards</t>
  </si>
  <si>
    <t>64-08</t>
  </si>
  <si>
    <t>Provisional Sum</t>
  </si>
  <si>
    <t xml:space="preserve">Material and Conumsable Provisional Sum </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</si>
  <si>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Bidders are to use SFG20 to price for Planned Preventative Maintenance, the relevant schedule has been identified in column E.
For the avoidance of doubt the total compiled within cell </t>
    </r>
    <r>
      <rPr>
        <b/>
        <sz val="11"/>
        <color rgb="FFFF0000"/>
        <rFont val="Arial"/>
        <family val="2"/>
      </rPr>
      <t>(C181)</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</si>
</sst>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rgb="FF92D050"/>
        <bgColor indexed="64"/>
      </patternFill>
    </fill>
    <fill>
      <patternFill patternType="solid">
        <fgColor theme="0" tint="-0.249977111117893"/>
        <bgColor indexed="64"/>
      </patternFill>
    </fill>
  </fills>
  <borders count="2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57">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0" fillId="0" borderId="2" xfId="0" applyBorder="1"/>
    <xf numFmtId="0" fontId="0" fillId="0" borderId="2" xfId="0" applyBorder="1" applyAlignment="1">
      <alignment horizontal="center"/>
    </xf>
    <xf numFmtId="0" fontId="4" fillId="0" borderId="0" xfId="0" applyFont="1" applyFill="1" applyBorder="1" applyAlignment="1">
      <alignment horizontal="center" vertical="center" wrapText="1"/>
    </xf>
    <xf numFmtId="0" fontId="0" fillId="0" borderId="2" xfId="0" applyBorder="1" applyAlignment="1">
      <alignment horizontal="left"/>
    </xf>
    <xf numFmtId="0" fontId="0" fillId="0" borderId="2" xfId="0" applyBorder="1" applyAlignment="1">
      <alignment horizontal="center" vertical="center" wrapText="1"/>
    </xf>
    <xf numFmtId="0" fontId="9" fillId="0" borderId="0" xfId="0" applyFont="1" applyFill="1"/>
    <xf numFmtId="0" fontId="10" fillId="0" borderId="0" xfId="0" applyFont="1" applyFill="1"/>
    <xf numFmtId="0" fontId="9" fillId="0" borderId="0" xfId="0" applyFont="1" applyFill="1" applyAlignment="1">
      <alignment vertical="center" wrapText="1"/>
    </xf>
    <xf numFmtId="0" fontId="5" fillId="0" borderId="0" xfId="0" applyFont="1" applyFill="1"/>
    <xf numFmtId="0" fontId="9" fillId="0" borderId="0" xfId="0" applyFont="1" applyAlignment="1">
      <alignment vertical="center"/>
    </xf>
    <xf numFmtId="0" fontId="0" fillId="0" borderId="2" xfId="0" applyBorder="1" applyAlignment="1">
      <alignment horizontal="center" vertical="center"/>
    </xf>
    <xf numFmtId="0" fontId="9" fillId="0" borderId="0" xfId="0" applyFont="1" applyAlignment="1">
      <alignment horizontal="left" vertical="center" wrapText="1"/>
    </xf>
    <xf numFmtId="0" fontId="3" fillId="3" borderId="0" xfId="0" applyFont="1" applyFill="1" applyBorder="1" applyAlignment="1">
      <alignment horizontal="left" vertical="center" wrapText="1"/>
    </xf>
    <xf numFmtId="3" fontId="4" fillId="4" borderId="0" xfId="0" applyNumberFormat="1" applyFont="1" applyFill="1" applyBorder="1" applyAlignment="1">
      <alignment horizontal="left" vertical="center" wrapText="1"/>
    </xf>
    <xf numFmtId="0" fontId="0" fillId="0" borderId="2" xfId="0" applyBorder="1" applyAlignment="1">
      <alignment horizontal="left" vertical="center" wrapText="1"/>
    </xf>
    <xf numFmtId="0" fontId="6" fillId="2" borderId="0" xfId="0" applyFont="1" applyFill="1" applyAlignment="1">
      <alignment horizontal="left" vertical="center" wrapText="1"/>
    </xf>
    <xf numFmtId="0" fontId="10" fillId="0" borderId="2" xfId="0" applyFont="1" applyBorder="1" applyAlignment="1">
      <alignment vertical="center" wrapText="1"/>
    </xf>
    <xf numFmtId="0" fontId="12" fillId="0" borderId="2" xfId="0" applyFont="1" applyBorder="1" applyAlignment="1">
      <alignment horizontal="left"/>
    </xf>
    <xf numFmtId="0" fontId="12" fillId="0" borderId="2" xfId="0" applyFont="1" applyBorder="1" applyAlignment="1">
      <alignment horizontal="center"/>
    </xf>
    <xf numFmtId="0" fontId="12" fillId="0" borderId="2" xfId="0" applyFont="1" applyBorder="1"/>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3" fillId="8" borderId="14" xfId="0" applyFont="1" applyFill="1" applyBorder="1" applyAlignment="1">
      <alignment horizontal="center" vertical="center"/>
    </xf>
    <xf numFmtId="0" fontId="6" fillId="2" borderId="0" xfId="0" applyFont="1" applyFill="1" applyAlignment="1">
      <alignment vertical="center"/>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4" fillId="0" borderId="0" xfId="0" applyNumberFormat="1" applyFont="1" applyFill="1" applyBorder="1" applyAlignment="1">
      <alignment horizontal="left" vertical="center" wrapText="1"/>
    </xf>
    <xf numFmtId="0" fontId="9" fillId="0" borderId="0" xfId="0" applyFont="1" applyFill="1" applyAlignment="1">
      <alignment horizontal="center" vertical="center"/>
    </xf>
    <xf numFmtId="44" fontId="9" fillId="0" borderId="0" xfId="1" applyFont="1" applyFill="1" applyAlignment="1">
      <alignment horizontal="center" vertical="center"/>
    </xf>
    <xf numFmtId="0" fontId="9" fillId="0" borderId="0" xfId="0" applyFont="1" applyFill="1" applyAlignment="1">
      <alignment horizontal="center" vertical="center" wrapText="1"/>
    </xf>
    <xf numFmtId="0" fontId="0" fillId="0" borderId="0" xfId="0"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4" fillId="5" borderId="4" xfId="0" applyFont="1" applyFill="1" applyBorder="1" applyAlignment="1">
      <alignment vertical="center" wrapText="1"/>
    </xf>
    <xf numFmtId="0" fontId="9" fillId="0" borderId="0" xfId="0" applyFont="1" applyFill="1" applyBorder="1" applyAlignment="1">
      <alignment vertical="center" wrapText="1"/>
    </xf>
    <xf numFmtId="16" fontId="0" fillId="0" borderId="2" xfId="0" quotePrefix="1" applyNumberFormat="1" applyBorder="1" applyAlignment="1">
      <alignment horizontal="center" vertical="center"/>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44" fontId="0" fillId="0" borderId="0" xfId="0" applyNumberFormat="1" applyFill="1" applyBorder="1" applyAlignment="1">
      <alignment horizontal="left" vertical="center" wrapText="1"/>
    </xf>
    <xf numFmtId="44" fontId="0" fillId="0" borderId="0" xfId="0" applyNumberFormat="1" applyFill="1" applyBorder="1" applyAlignment="1">
      <alignment horizontal="center" vertical="center"/>
    </xf>
    <xf numFmtId="44" fontId="4" fillId="0" borderId="0" xfId="0" applyNumberFormat="1" applyFont="1" applyBorder="1" applyAlignment="1">
      <alignment vertical="center" wrapText="1"/>
    </xf>
    <xf numFmtId="0" fontId="14" fillId="8" borderId="20" xfId="0" applyFont="1" applyFill="1" applyBorder="1" applyAlignment="1">
      <alignment horizontal="left" vertical="center"/>
    </xf>
    <xf numFmtId="0" fontId="14" fillId="8" borderId="21" xfId="0" applyFont="1" applyFill="1" applyBorder="1" applyAlignment="1">
      <alignment horizontal="left" vertical="center"/>
    </xf>
    <xf numFmtId="0" fontId="14" fillId="8" borderId="22" xfId="0" applyFont="1" applyFill="1" applyBorder="1" applyAlignment="1">
      <alignment horizontal="left" vertical="center"/>
    </xf>
    <xf numFmtId="44" fontId="4" fillId="0" borderId="23" xfId="0" applyNumberFormat="1" applyFont="1" applyBorder="1" applyAlignment="1">
      <alignment vertical="center" wrapText="1"/>
    </xf>
    <xf numFmtId="44" fontId="4" fillId="0" borderId="24" xfId="0" applyNumberFormat="1" applyFont="1" applyBorder="1" applyAlignment="1">
      <alignment vertical="center" wrapText="1"/>
    </xf>
    <xf numFmtId="44" fontId="4" fillId="9" borderId="25"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9" fillId="0" borderId="28" xfId="0" applyFont="1" applyBorder="1" applyAlignment="1">
      <alignment horizontal="center" vertical="center"/>
    </xf>
    <xf numFmtId="6" fontId="9" fillId="0" borderId="2" xfId="0" applyNumberFormat="1" applyFont="1" applyBorder="1"/>
    <xf numFmtId="164" fontId="9" fillId="6" borderId="2" xfId="0" applyNumberFormat="1" applyFont="1" applyFill="1" applyBorder="1" applyAlignment="1" applyProtection="1">
      <alignment horizontal="center" vertical="center"/>
      <protection locked="0"/>
    </xf>
    <xf numFmtId="0" fontId="9" fillId="0" borderId="2" xfId="0" applyFont="1" applyBorder="1"/>
    <xf numFmtId="0" fontId="13" fillId="8" borderId="2" xfId="0" applyFont="1" applyFill="1" applyBorder="1" applyAlignment="1">
      <alignment horizontal="center" vertical="center"/>
    </xf>
    <xf numFmtId="0" fontId="9" fillId="0" borderId="19"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0" fillId="0" borderId="19" xfId="0" applyBorder="1" applyAlignment="1">
      <alignment horizontal="center" vertical="center"/>
    </xf>
    <xf numFmtId="0" fontId="10" fillId="0" borderId="2" xfId="0" applyFont="1" applyBorder="1" applyAlignment="1">
      <alignment horizontal="left" vertical="center" wrapText="1"/>
    </xf>
    <xf numFmtId="0" fontId="9" fillId="0" borderId="2" xfId="0" applyFont="1" applyBorder="1" applyAlignment="1">
      <alignment horizontal="left" vertical="center" wrapText="1"/>
    </xf>
    <xf numFmtId="0" fontId="12" fillId="0" borderId="2" xfId="0" applyFont="1" applyBorder="1" applyAlignment="1">
      <alignment horizontal="left" vertical="center"/>
    </xf>
    <xf numFmtId="0" fontId="0" fillId="0" borderId="2" xfId="0" applyBorder="1" applyAlignment="1">
      <alignment horizontal="left" vertical="center"/>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44" fontId="9" fillId="10" borderId="19" xfId="0" applyNumberFormat="1" applyFont="1" applyFill="1" applyBorder="1" applyAlignment="1">
      <alignment horizontal="center" vertical="center" wrapText="1"/>
    </xf>
    <xf numFmtId="44" fontId="9" fillId="10" borderId="26" xfId="0" applyNumberFormat="1" applyFont="1" applyFill="1" applyBorder="1" applyAlignment="1">
      <alignment horizontal="center" vertical="center" wrapText="1"/>
    </xf>
    <xf numFmtId="44" fontId="9" fillId="10" borderId="27" xfId="0" applyNumberFormat="1" applyFont="1" applyFill="1" applyBorder="1" applyAlignment="1">
      <alignment horizontal="center" vertical="center" wrapText="1"/>
    </xf>
    <xf numFmtId="44" fontId="9" fillId="10" borderId="19" xfId="1" applyFont="1" applyFill="1" applyBorder="1" applyAlignment="1">
      <alignment horizontal="center" vertical="center" wrapText="1"/>
    </xf>
    <xf numFmtId="44" fontId="9" fillId="10" borderId="26" xfId="1" applyFont="1" applyFill="1" applyBorder="1" applyAlignment="1">
      <alignment horizontal="center" vertical="center" wrapText="1"/>
    </xf>
    <xf numFmtId="44" fontId="9" fillId="10" borderId="27" xfId="1" applyFont="1" applyFill="1" applyBorder="1" applyAlignment="1">
      <alignment horizontal="center" vertical="center" wrapText="1"/>
    </xf>
    <xf numFmtId="44" fontId="6" fillId="2" borderId="7" xfId="1" applyFont="1" applyFill="1" applyBorder="1" applyAlignment="1">
      <alignment horizontal="center" vertical="center" wrapText="1"/>
    </xf>
    <xf numFmtId="44" fontId="6" fillId="2" borderId="0" xfId="1" applyFont="1" applyFill="1" applyBorder="1" applyAlignment="1">
      <alignment horizontal="center" vertical="center" wrapText="1"/>
    </xf>
    <xf numFmtId="44" fontId="6" fillId="2" borderId="0" xfId="1" applyFont="1" applyFill="1" applyAlignment="1">
      <alignment horizontal="center" vertical="center" wrapText="1"/>
    </xf>
    <xf numFmtId="44" fontId="6" fillId="2" borderId="2" xfId="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9" fillId="0" borderId="19"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14" fillId="8" borderId="4"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44" fontId="6" fillId="2" borderId="14" xfId="1" applyFont="1" applyFill="1" applyBorder="1" applyAlignment="1">
      <alignment horizontal="center" vertical="center" wrapText="1"/>
    </xf>
    <xf numFmtId="44" fontId="6" fillId="2" borderId="15" xfId="1" applyFont="1" applyFill="1" applyBorder="1" applyAlignment="1">
      <alignment horizontal="center" vertical="center" wrapText="1"/>
    </xf>
    <xf numFmtId="44" fontId="6" fillId="2" borderId="10" xfId="1" applyFont="1" applyFill="1" applyBorder="1" applyAlignment="1">
      <alignment horizontal="center" vertical="center" wrapText="1"/>
    </xf>
    <xf numFmtId="44" fontId="6" fillId="2" borderId="13" xfId="1" applyFont="1" applyFill="1" applyBorder="1" applyAlignment="1">
      <alignment horizontal="center" vertical="center" wrapText="1"/>
    </xf>
    <xf numFmtId="0" fontId="14" fillId="8"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6" xfId="0" applyFont="1" applyFill="1" applyBorder="1" applyAlignment="1">
      <alignment horizontal="center" vertical="center" wrapText="1"/>
    </xf>
    <xf numFmtId="0" fontId="9" fillId="10" borderId="2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6" fillId="2" borderId="2" xfId="0" applyFont="1" applyFill="1" applyBorder="1" applyAlignment="1">
      <alignment horizontal="center" vertical="center"/>
    </xf>
    <xf numFmtId="0" fontId="10" fillId="0" borderId="2" xfId="0" applyFont="1" applyBorder="1" applyAlignment="1">
      <alignment vertical="top" wrapText="1"/>
    </xf>
    <xf numFmtId="0" fontId="10" fillId="0" borderId="2" xfId="0" applyFont="1" applyBorder="1"/>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19" xfId="0" applyFont="1" applyBorder="1" applyAlignment="1">
      <alignment horizontal="left" vertical="center"/>
    </xf>
    <xf numFmtId="0" fontId="9" fillId="0" borderId="26" xfId="0" applyFont="1" applyBorder="1" applyAlignment="1">
      <alignment horizontal="left" vertical="center"/>
    </xf>
    <xf numFmtId="0" fontId="9" fillId="0" borderId="27" xfId="0" applyFont="1" applyBorder="1" applyAlignment="1">
      <alignment horizontal="left" vertical="center"/>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5080</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57785</xdr:colOff>
      <xdr:row>0</xdr:row>
      <xdr:rowOff>0</xdr:rowOff>
    </xdr:from>
    <xdr:to>
      <xdr:col>16</xdr:col>
      <xdr:colOff>193040</xdr:colOff>
      <xdr:row>0</xdr:row>
      <xdr:rowOff>539750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28425" y="0"/>
          <a:ext cx="138493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5A1BF9EF-C7BF-40F4-8B24-6E6076BB4F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7140"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116567</xdr:colOff>
      <xdr:row>0</xdr:row>
      <xdr:rowOff>0</xdr:rowOff>
    </xdr:from>
    <xdr:to>
      <xdr:col>11</xdr:col>
      <xdr:colOff>253999</xdr:colOff>
      <xdr:row>3</xdr:row>
      <xdr:rowOff>544</xdr:rowOff>
    </xdr:to>
    <xdr:pic>
      <xdr:nvPicPr>
        <xdr:cNvPr id="3" name="Picture 2" descr="UKSBS-HEX-RB.png">
          <a:extLst>
            <a:ext uri="{FF2B5EF4-FFF2-40B4-BE49-F238E27FC236}">
              <a16:creationId xmlns:a16="http://schemas.microsoft.com/office/drawing/2014/main" id="{7BF44AF3-3B0D-445A-8603-CC70BEB6ED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1053" y="0"/>
          <a:ext cx="1378404" cy="64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4"/>
  <sheetViews>
    <sheetView showGridLines="0" tabSelected="1" zoomScale="50" zoomScaleNormal="50" zoomScalePageLayoutView="60" workbookViewId="0">
      <selection activeCell="L20" sqref="L20"/>
    </sheetView>
  </sheetViews>
  <sheetFormatPr defaultColWidth="9.08984375" defaultRowHeight="14" x14ac:dyDescent="0.3"/>
  <cols>
    <col min="1" max="1" width="1.453125" style="27" customWidth="1"/>
    <col min="2" max="2" width="30.36328125" style="2" customWidth="1"/>
    <col min="3" max="3" width="35.6328125" style="33" customWidth="1"/>
    <col min="4" max="4" width="18.453125" style="10" customWidth="1"/>
    <col min="5" max="5" width="22" style="10" customWidth="1"/>
    <col min="6" max="6" width="24" style="10" customWidth="1"/>
    <col min="7" max="10" width="22.08984375" style="10" customWidth="1"/>
    <col min="11" max="12" width="22.08984375" style="11" customWidth="1"/>
    <col min="13" max="13" width="1.6328125" style="2" customWidth="1"/>
    <col min="14" max="14" width="66.36328125" style="7" customWidth="1"/>
    <col min="15" max="16384" width="9.08984375" style="2"/>
  </cols>
  <sheetData>
    <row r="1" spans="1:16" ht="44.25" customHeight="1" x14ac:dyDescent="0.3">
      <c r="B1" s="1" t="s">
        <v>7</v>
      </c>
      <c r="D1" s="31"/>
      <c r="E1" s="31"/>
      <c r="F1" s="2"/>
      <c r="G1" s="2"/>
      <c r="H1" s="2"/>
      <c r="I1" s="2"/>
      <c r="J1" s="2"/>
      <c r="K1" s="2"/>
      <c r="L1" s="2"/>
      <c r="O1" s="3"/>
    </row>
    <row r="2" spans="1:16" ht="4.5" customHeight="1" x14ac:dyDescent="0.3">
      <c r="B2" s="4"/>
      <c r="C2" s="34"/>
      <c r="D2" s="4"/>
      <c r="E2" s="4"/>
      <c r="F2" s="4"/>
      <c r="G2" s="4"/>
      <c r="H2" s="4"/>
      <c r="I2" s="4"/>
      <c r="J2" s="4"/>
      <c r="K2" s="4"/>
      <c r="L2" s="4"/>
      <c r="M2" s="4"/>
      <c r="N2" s="8"/>
      <c r="O2" s="8"/>
      <c r="P2" s="8"/>
    </row>
    <row r="3" spans="1:16" ht="3" customHeight="1" x14ac:dyDescent="0.3">
      <c r="B3" s="5"/>
      <c r="C3" s="35"/>
      <c r="D3" s="5"/>
      <c r="E3" s="5"/>
      <c r="F3" s="5"/>
      <c r="G3" s="5"/>
      <c r="H3" s="5"/>
      <c r="I3" s="5"/>
      <c r="J3" s="5"/>
      <c r="K3" s="5"/>
      <c r="L3" s="5"/>
      <c r="M3" s="5"/>
      <c r="N3" s="9"/>
      <c r="O3" s="9"/>
      <c r="P3" s="9"/>
    </row>
    <row r="4" spans="1:16" ht="14.5" thickBot="1" x14ac:dyDescent="0.35">
      <c r="D4" s="31"/>
      <c r="E4" s="31"/>
      <c r="F4" s="2"/>
      <c r="G4" s="2"/>
      <c r="H4" s="2"/>
      <c r="I4" s="2"/>
      <c r="J4" s="2"/>
      <c r="K4" s="2"/>
      <c r="L4" s="2"/>
    </row>
    <row r="5" spans="1:16" ht="43.75" customHeight="1" thickBot="1" x14ac:dyDescent="0.35">
      <c r="B5" s="6" t="s">
        <v>4</v>
      </c>
      <c r="C5" s="129" t="s">
        <v>9</v>
      </c>
      <c r="D5" s="130"/>
      <c r="E5" s="130"/>
      <c r="F5" s="131"/>
      <c r="G5" s="24"/>
      <c r="H5" s="24"/>
      <c r="I5" s="24"/>
      <c r="J5" s="87" t="s">
        <v>130</v>
      </c>
      <c r="K5" s="88"/>
      <c r="L5" s="88"/>
      <c r="M5" s="88"/>
      <c r="N5" s="88"/>
      <c r="O5" s="88"/>
      <c r="P5" s="89"/>
    </row>
    <row r="6" spans="1:16" ht="43.25" customHeight="1" thickBot="1" x14ac:dyDescent="0.35">
      <c r="B6" s="6" t="s">
        <v>5</v>
      </c>
      <c r="C6" s="132" t="s">
        <v>10</v>
      </c>
      <c r="D6" s="133"/>
      <c r="E6" s="133"/>
      <c r="F6" s="134"/>
      <c r="G6" s="24"/>
      <c r="H6" s="24"/>
      <c r="I6" s="2"/>
      <c r="J6" s="90"/>
      <c r="K6" s="91"/>
      <c r="L6" s="91"/>
      <c r="M6" s="91"/>
      <c r="N6" s="91"/>
      <c r="O6" s="91"/>
      <c r="P6" s="92"/>
    </row>
    <row r="7" spans="1:16" ht="44.25" customHeight="1" thickBot="1" x14ac:dyDescent="0.35">
      <c r="B7" s="17" t="s">
        <v>6</v>
      </c>
      <c r="C7" s="135" t="s">
        <v>8</v>
      </c>
      <c r="D7" s="136"/>
      <c r="E7" s="136"/>
      <c r="F7" s="137"/>
      <c r="G7" s="24"/>
      <c r="H7" s="24"/>
      <c r="I7" s="2"/>
      <c r="J7" s="93"/>
      <c r="K7" s="94"/>
      <c r="L7" s="94"/>
      <c r="M7" s="94"/>
      <c r="N7" s="94"/>
      <c r="O7" s="94"/>
      <c r="P7" s="95"/>
    </row>
    <row r="9" spans="1:16" ht="21.5" customHeight="1" x14ac:dyDescent="0.3">
      <c r="B9" s="78" t="s">
        <v>84</v>
      </c>
      <c r="C9" s="124" t="s">
        <v>87</v>
      </c>
      <c r="D9" s="124"/>
      <c r="E9" s="124"/>
      <c r="F9" s="124"/>
      <c r="G9" s="124"/>
      <c r="H9" s="124"/>
      <c r="I9" s="124"/>
      <c r="J9" s="124"/>
      <c r="K9" s="124"/>
      <c r="L9" s="124"/>
      <c r="N9" s="105" t="s">
        <v>1</v>
      </c>
      <c r="O9" s="105"/>
      <c r="P9" s="105"/>
    </row>
    <row r="10" spans="1:16" s="18" customFormat="1" ht="14.5" customHeight="1" x14ac:dyDescent="0.3">
      <c r="A10" s="28"/>
      <c r="B10" s="138" t="s">
        <v>11</v>
      </c>
      <c r="C10" s="125" t="s">
        <v>12</v>
      </c>
      <c r="D10" s="138" t="s">
        <v>13</v>
      </c>
      <c r="E10" s="125" t="s">
        <v>14</v>
      </c>
      <c r="F10" s="125" t="s">
        <v>15</v>
      </c>
      <c r="G10" s="125" t="s">
        <v>16</v>
      </c>
      <c r="H10" s="125" t="s">
        <v>17</v>
      </c>
      <c r="I10" s="125" t="s">
        <v>18</v>
      </c>
      <c r="J10" s="125" t="s">
        <v>19</v>
      </c>
      <c r="K10" s="105" t="s">
        <v>20</v>
      </c>
      <c r="L10" s="105" t="s">
        <v>0</v>
      </c>
      <c r="N10" s="105"/>
      <c r="O10" s="105"/>
      <c r="P10" s="105"/>
    </row>
    <row r="11" spans="1:16" s="18" customFormat="1" ht="52.25" customHeight="1" x14ac:dyDescent="0.3">
      <c r="A11" s="28"/>
      <c r="B11" s="138"/>
      <c r="C11" s="125"/>
      <c r="D11" s="138"/>
      <c r="E11" s="125"/>
      <c r="F11" s="125"/>
      <c r="G11" s="125"/>
      <c r="H11" s="125"/>
      <c r="I11" s="125"/>
      <c r="J11" s="125"/>
      <c r="K11" s="105"/>
      <c r="L11" s="105"/>
      <c r="N11" s="105"/>
      <c r="O11" s="105"/>
      <c r="P11" s="105"/>
    </row>
    <row r="12" spans="1:16" ht="6.75" customHeight="1" x14ac:dyDescent="0.3">
      <c r="N12" s="107"/>
      <c r="O12" s="107"/>
      <c r="P12" s="107"/>
    </row>
    <row r="13" spans="1:16" s="14" customFormat="1" ht="30.5" customHeight="1" x14ac:dyDescent="0.35">
      <c r="A13" s="29"/>
      <c r="B13" s="83" t="s">
        <v>22</v>
      </c>
      <c r="C13" s="36" t="s">
        <v>23</v>
      </c>
      <c r="D13" s="32">
        <v>4</v>
      </c>
      <c r="E13" s="32" t="s">
        <v>25</v>
      </c>
      <c r="F13" s="46"/>
      <c r="G13" s="46"/>
      <c r="H13" s="47">
        <v>0</v>
      </c>
      <c r="I13" s="46"/>
      <c r="J13" s="47">
        <v>0</v>
      </c>
      <c r="K13" s="20">
        <v>0</v>
      </c>
      <c r="L13" s="19">
        <f>K13</f>
        <v>0</v>
      </c>
      <c r="N13" s="106"/>
      <c r="O13" s="106"/>
      <c r="P13" s="106"/>
    </row>
    <row r="14" spans="1:16" s="14" customFormat="1" ht="30.5" customHeight="1" x14ac:dyDescent="0.35">
      <c r="A14" s="29"/>
      <c r="B14" s="84"/>
      <c r="C14" s="36" t="s">
        <v>24</v>
      </c>
      <c r="D14" s="32">
        <v>1</v>
      </c>
      <c r="E14" s="32" t="s">
        <v>25</v>
      </c>
      <c r="F14" s="46"/>
      <c r="G14" s="46"/>
      <c r="H14" s="47">
        <v>0</v>
      </c>
      <c r="I14" s="46"/>
      <c r="J14" s="47">
        <v>0</v>
      </c>
      <c r="K14" s="20">
        <v>0</v>
      </c>
      <c r="L14" s="19">
        <f t="shared" ref="L14:L45" si="0">K14</f>
        <v>0</v>
      </c>
      <c r="N14" s="106"/>
      <c r="O14" s="106"/>
      <c r="P14" s="106"/>
    </row>
    <row r="15" spans="1:16" s="14" customFormat="1" ht="30.5" customHeight="1" x14ac:dyDescent="0.35">
      <c r="A15" s="29"/>
      <c r="B15" s="84"/>
      <c r="C15" s="36" t="s">
        <v>26</v>
      </c>
      <c r="D15" s="32">
        <v>4</v>
      </c>
      <c r="E15" s="32" t="s">
        <v>27</v>
      </c>
      <c r="F15" s="46"/>
      <c r="G15" s="46"/>
      <c r="H15" s="47">
        <v>0</v>
      </c>
      <c r="I15" s="46"/>
      <c r="J15" s="47">
        <v>0</v>
      </c>
      <c r="K15" s="20">
        <v>0</v>
      </c>
      <c r="L15" s="19">
        <f t="shared" si="0"/>
        <v>0</v>
      </c>
      <c r="N15" s="106"/>
      <c r="O15" s="106"/>
      <c r="P15" s="106"/>
    </row>
    <row r="16" spans="1:16" s="14" customFormat="1" ht="30.5" customHeight="1" x14ac:dyDescent="0.35">
      <c r="A16" s="29"/>
      <c r="B16" s="84"/>
      <c r="C16" s="36" t="s">
        <v>28</v>
      </c>
      <c r="D16" s="32">
        <v>3</v>
      </c>
      <c r="E16" s="32" t="s">
        <v>29</v>
      </c>
      <c r="F16" s="46"/>
      <c r="G16" s="46"/>
      <c r="H16" s="47">
        <v>0</v>
      </c>
      <c r="I16" s="46"/>
      <c r="J16" s="47">
        <v>0</v>
      </c>
      <c r="K16" s="20">
        <v>0</v>
      </c>
      <c r="L16" s="19">
        <f t="shared" si="0"/>
        <v>0</v>
      </c>
      <c r="N16" s="106"/>
      <c r="O16" s="106"/>
      <c r="P16" s="106"/>
    </row>
    <row r="17" spans="1:16" s="14" customFormat="1" ht="30.5" customHeight="1" x14ac:dyDescent="0.35">
      <c r="A17" s="29"/>
      <c r="B17" s="84"/>
      <c r="C17" s="36" t="s">
        <v>30</v>
      </c>
      <c r="D17" s="32">
        <v>1</v>
      </c>
      <c r="E17" s="32" t="s">
        <v>31</v>
      </c>
      <c r="F17" s="46"/>
      <c r="G17" s="46"/>
      <c r="H17" s="47">
        <v>0</v>
      </c>
      <c r="I17" s="46"/>
      <c r="J17" s="47">
        <v>0</v>
      </c>
      <c r="K17" s="20">
        <v>0</v>
      </c>
      <c r="L17" s="19">
        <f t="shared" si="0"/>
        <v>0</v>
      </c>
      <c r="N17" s="106"/>
      <c r="O17" s="106"/>
      <c r="P17" s="106"/>
    </row>
    <row r="18" spans="1:16" s="14" customFormat="1" ht="30.5" customHeight="1" x14ac:dyDescent="0.35">
      <c r="A18" s="29"/>
      <c r="B18" s="84"/>
      <c r="C18" s="36" t="s">
        <v>32</v>
      </c>
      <c r="D18" s="32">
        <v>1</v>
      </c>
      <c r="E18" s="32" t="s">
        <v>33</v>
      </c>
      <c r="F18" s="46"/>
      <c r="G18" s="46"/>
      <c r="H18" s="47">
        <v>0</v>
      </c>
      <c r="I18" s="46"/>
      <c r="J18" s="47">
        <v>0</v>
      </c>
      <c r="K18" s="20">
        <v>0</v>
      </c>
      <c r="L18" s="19">
        <f t="shared" si="0"/>
        <v>0</v>
      </c>
      <c r="N18" s="106"/>
      <c r="O18" s="106"/>
      <c r="P18" s="106"/>
    </row>
    <row r="19" spans="1:16" s="14" customFormat="1" ht="30.5" customHeight="1" x14ac:dyDescent="0.35">
      <c r="A19" s="29"/>
      <c r="B19" s="84"/>
      <c r="C19" s="36" t="s">
        <v>34</v>
      </c>
      <c r="D19" s="32">
        <v>135</v>
      </c>
      <c r="E19" s="32" t="s">
        <v>33</v>
      </c>
      <c r="F19" s="46"/>
      <c r="G19" s="46"/>
      <c r="H19" s="47">
        <v>0</v>
      </c>
      <c r="I19" s="46"/>
      <c r="J19" s="47">
        <v>0</v>
      </c>
      <c r="K19" s="20">
        <v>0</v>
      </c>
      <c r="L19" s="19">
        <f t="shared" si="0"/>
        <v>0</v>
      </c>
      <c r="N19" s="106"/>
      <c r="O19" s="106"/>
      <c r="P19" s="106"/>
    </row>
    <row r="20" spans="1:16" s="14" customFormat="1" ht="30.5" customHeight="1" x14ac:dyDescent="0.35">
      <c r="A20" s="29"/>
      <c r="B20" s="84"/>
      <c r="C20" s="36" t="s">
        <v>35</v>
      </c>
      <c r="D20" s="32">
        <v>69</v>
      </c>
      <c r="E20" s="32" t="s">
        <v>33</v>
      </c>
      <c r="F20" s="46"/>
      <c r="G20" s="46"/>
      <c r="H20" s="47">
        <v>0</v>
      </c>
      <c r="I20" s="46"/>
      <c r="J20" s="47">
        <v>0</v>
      </c>
      <c r="K20" s="20">
        <v>0</v>
      </c>
      <c r="L20" s="19">
        <f t="shared" si="0"/>
        <v>0</v>
      </c>
      <c r="N20" s="106"/>
      <c r="O20" s="106"/>
      <c r="P20" s="106"/>
    </row>
    <row r="21" spans="1:16" s="14" customFormat="1" ht="30.5" customHeight="1" x14ac:dyDescent="0.35">
      <c r="A21" s="29"/>
      <c r="B21" s="84"/>
      <c r="C21" s="36" t="s">
        <v>36</v>
      </c>
      <c r="D21" s="32">
        <v>1</v>
      </c>
      <c r="E21" s="32" t="s">
        <v>37</v>
      </c>
      <c r="F21" s="46"/>
      <c r="G21" s="46"/>
      <c r="H21" s="47">
        <v>0</v>
      </c>
      <c r="I21" s="46"/>
      <c r="J21" s="47">
        <v>0</v>
      </c>
      <c r="K21" s="20">
        <v>0</v>
      </c>
      <c r="L21" s="19">
        <f t="shared" si="0"/>
        <v>0</v>
      </c>
      <c r="N21" s="106"/>
      <c r="O21" s="106"/>
      <c r="P21" s="106"/>
    </row>
    <row r="22" spans="1:16" s="14" customFormat="1" ht="30.5" customHeight="1" x14ac:dyDescent="0.35">
      <c r="A22" s="29"/>
      <c r="B22" s="84"/>
      <c r="C22" s="36" t="s">
        <v>38</v>
      </c>
      <c r="D22" s="32">
        <v>17</v>
      </c>
      <c r="E22" s="32" t="s">
        <v>39</v>
      </c>
      <c r="F22" s="46"/>
      <c r="G22" s="46"/>
      <c r="H22" s="47">
        <v>0</v>
      </c>
      <c r="I22" s="46"/>
      <c r="J22" s="47">
        <v>0</v>
      </c>
      <c r="K22" s="20">
        <v>0</v>
      </c>
      <c r="L22" s="19">
        <f t="shared" si="0"/>
        <v>0</v>
      </c>
      <c r="N22" s="106"/>
      <c r="O22" s="106"/>
      <c r="P22" s="106"/>
    </row>
    <row r="23" spans="1:16" s="14" customFormat="1" ht="30.5" customHeight="1" x14ac:dyDescent="0.35">
      <c r="A23" s="29"/>
      <c r="B23" s="84"/>
      <c r="C23" s="36" t="s">
        <v>40</v>
      </c>
      <c r="D23" s="32">
        <v>9</v>
      </c>
      <c r="E23" s="32" t="s">
        <v>41</v>
      </c>
      <c r="F23" s="46"/>
      <c r="G23" s="46"/>
      <c r="H23" s="47">
        <v>0</v>
      </c>
      <c r="I23" s="46"/>
      <c r="J23" s="47">
        <v>0</v>
      </c>
      <c r="K23" s="20">
        <v>0</v>
      </c>
      <c r="L23" s="19">
        <f t="shared" si="0"/>
        <v>0</v>
      </c>
      <c r="N23" s="106"/>
      <c r="O23" s="106"/>
      <c r="P23" s="106"/>
    </row>
    <row r="24" spans="1:16" s="14" customFormat="1" ht="30.5" customHeight="1" x14ac:dyDescent="0.35">
      <c r="A24" s="29"/>
      <c r="B24" s="85" t="s">
        <v>42</v>
      </c>
      <c r="C24" s="36" t="s">
        <v>43</v>
      </c>
      <c r="D24" s="32">
        <v>4</v>
      </c>
      <c r="E24" s="32" t="s">
        <v>44</v>
      </c>
      <c r="F24" s="46"/>
      <c r="G24" s="46"/>
      <c r="H24" s="47">
        <v>0</v>
      </c>
      <c r="I24" s="46"/>
      <c r="J24" s="47">
        <v>0</v>
      </c>
      <c r="K24" s="20">
        <v>0</v>
      </c>
      <c r="L24" s="19">
        <f t="shared" si="0"/>
        <v>0</v>
      </c>
      <c r="N24" s="106"/>
      <c r="O24" s="106"/>
      <c r="P24" s="106"/>
    </row>
    <row r="25" spans="1:16" s="14" customFormat="1" ht="30.5" customHeight="1" x14ac:dyDescent="0.35">
      <c r="A25" s="29"/>
      <c r="B25" s="86"/>
      <c r="C25" s="36" t="s">
        <v>45</v>
      </c>
      <c r="D25" s="32">
        <v>10</v>
      </c>
      <c r="E25" s="32" t="s">
        <v>46</v>
      </c>
      <c r="F25" s="46"/>
      <c r="G25" s="46"/>
      <c r="H25" s="47">
        <v>0</v>
      </c>
      <c r="I25" s="46"/>
      <c r="J25" s="47">
        <v>0</v>
      </c>
      <c r="K25" s="20">
        <v>0</v>
      </c>
      <c r="L25" s="19">
        <f t="shared" si="0"/>
        <v>0</v>
      </c>
      <c r="N25" s="106"/>
      <c r="O25" s="106"/>
      <c r="P25" s="106"/>
    </row>
    <row r="26" spans="1:16" s="14" customFormat="1" ht="30.5" customHeight="1" x14ac:dyDescent="0.35">
      <c r="A26" s="29"/>
      <c r="B26" s="86"/>
      <c r="C26" s="36" t="s">
        <v>47</v>
      </c>
      <c r="D26" s="32">
        <v>2</v>
      </c>
      <c r="E26" s="32" t="s">
        <v>48</v>
      </c>
      <c r="F26" s="46"/>
      <c r="G26" s="46"/>
      <c r="H26" s="47">
        <v>0</v>
      </c>
      <c r="I26" s="46"/>
      <c r="J26" s="47">
        <v>0</v>
      </c>
      <c r="K26" s="20">
        <v>0</v>
      </c>
      <c r="L26" s="19">
        <f t="shared" si="0"/>
        <v>0</v>
      </c>
      <c r="N26" s="106"/>
      <c r="O26" s="106"/>
      <c r="P26" s="106"/>
    </row>
    <row r="27" spans="1:16" s="14" customFormat="1" ht="30.5" customHeight="1" x14ac:dyDescent="0.35">
      <c r="A27" s="29"/>
      <c r="B27" s="85" t="s">
        <v>49</v>
      </c>
      <c r="C27" s="36" t="s">
        <v>50</v>
      </c>
      <c r="D27" s="32">
        <v>14</v>
      </c>
      <c r="E27" s="32" t="s">
        <v>51</v>
      </c>
      <c r="F27" s="46"/>
      <c r="G27" s="46"/>
      <c r="H27" s="47">
        <v>0</v>
      </c>
      <c r="I27" s="46"/>
      <c r="J27" s="47">
        <v>0</v>
      </c>
      <c r="K27" s="20">
        <v>0</v>
      </c>
      <c r="L27" s="19">
        <f t="shared" si="0"/>
        <v>0</v>
      </c>
      <c r="N27" s="106"/>
      <c r="O27" s="106"/>
      <c r="P27" s="106"/>
    </row>
    <row r="28" spans="1:16" s="14" customFormat="1" ht="30.5" customHeight="1" x14ac:dyDescent="0.35">
      <c r="A28" s="29"/>
      <c r="B28" s="85"/>
      <c r="C28" s="36" t="s">
        <v>52</v>
      </c>
      <c r="D28" s="32">
        <v>2</v>
      </c>
      <c r="E28" s="32" t="s">
        <v>51</v>
      </c>
      <c r="F28" s="46"/>
      <c r="G28" s="46"/>
      <c r="H28" s="47">
        <v>0</v>
      </c>
      <c r="I28" s="46"/>
      <c r="J28" s="47">
        <v>0</v>
      </c>
      <c r="K28" s="20">
        <v>0</v>
      </c>
      <c r="L28" s="19">
        <f t="shared" si="0"/>
        <v>0</v>
      </c>
      <c r="N28" s="106"/>
      <c r="O28" s="106"/>
      <c r="P28" s="106"/>
    </row>
    <row r="29" spans="1:16" s="14" customFormat="1" ht="30.5" customHeight="1" x14ac:dyDescent="0.35">
      <c r="A29" s="29"/>
      <c r="B29" s="85"/>
      <c r="C29" s="36" t="s">
        <v>53</v>
      </c>
      <c r="D29" s="32">
        <v>6</v>
      </c>
      <c r="E29" s="32" t="s">
        <v>51</v>
      </c>
      <c r="F29" s="46"/>
      <c r="G29" s="46"/>
      <c r="H29" s="47">
        <v>0</v>
      </c>
      <c r="I29" s="46"/>
      <c r="J29" s="47">
        <v>0</v>
      </c>
      <c r="K29" s="20">
        <v>0</v>
      </c>
      <c r="L29" s="19">
        <f t="shared" si="0"/>
        <v>0</v>
      </c>
      <c r="N29" s="106"/>
      <c r="O29" s="106"/>
      <c r="P29" s="106"/>
    </row>
    <row r="30" spans="1:16" s="14" customFormat="1" ht="30.5" customHeight="1" x14ac:dyDescent="0.35">
      <c r="A30" s="29"/>
      <c r="B30" s="85"/>
      <c r="C30" s="36" t="s">
        <v>54</v>
      </c>
      <c r="D30" s="32">
        <v>1</v>
      </c>
      <c r="E30" s="26" t="s">
        <v>55</v>
      </c>
      <c r="F30" s="46"/>
      <c r="G30" s="46"/>
      <c r="H30" s="47">
        <v>0</v>
      </c>
      <c r="I30" s="46"/>
      <c r="J30" s="47">
        <v>0</v>
      </c>
      <c r="K30" s="20">
        <v>0</v>
      </c>
      <c r="L30" s="19">
        <f t="shared" si="0"/>
        <v>0</v>
      </c>
      <c r="N30" s="106"/>
      <c r="O30" s="106"/>
      <c r="P30" s="106"/>
    </row>
    <row r="31" spans="1:16" s="14" customFormat="1" ht="30.5" customHeight="1" x14ac:dyDescent="0.35">
      <c r="A31" s="29"/>
      <c r="B31" s="85"/>
      <c r="C31" s="36" t="s">
        <v>98</v>
      </c>
      <c r="D31" s="32">
        <v>29</v>
      </c>
      <c r="E31" s="60" t="s">
        <v>99</v>
      </c>
      <c r="F31" s="46"/>
      <c r="G31" s="46"/>
      <c r="H31" s="47">
        <v>0</v>
      </c>
      <c r="I31" s="46"/>
      <c r="J31" s="47">
        <v>0</v>
      </c>
      <c r="K31" s="20">
        <v>0</v>
      </c>
      <c r="L31" s="19">
        <f t="shared" si="0"/>
        <v>0</v>
      </c>
      <c r="N31" s="106"/>
      <c r="O31" s="106"/>
      <c r="P31" s="106"/>
    </row>
    <row r="32" spans="1:16" s="14" customFormat="1" ht="30.5" customHeight="1" x14ac:dyDescent="0.35">
      <c r="A32" s="29"/>
      <c r="B32" s="85" t="s">
        <v>56</v>
      </c>
      <c r="C32" s="36" t="s">
        <v>57</v>
      </c>
      <c r="D32" s="32">
        <v>13</v>
      </c>
      <c r="E32" s="32" t="s">
        <v>58</v>
      </c>
      <c r="F32" s="46"/>
      <c r="G32" s="46"/>
      <c r="H32" s="47">
        <v>0</v>
      </c>
      <c r="I32" s="46"/>
      <c r="J32" s="47">
        <v>0</v>
      </c>
      <c r="K32" s="20">
        <v>0</v>
      </c>
      <c r="L32" s="19">
        <f t="shared" si="0"/>
        <v>0</v>
      </c>
      <c r="N32" s="106"/>
      <c r="O32" s="106"/>
      <c r="P32" s="106"/>
    </row>
    <row r="33" spans="1:16" s="14" customFormat="1" ht="30.5" customHeight="1" x14ac:dyDescent="0.35">
      <c r="A33" s="29"/>
      <c r="B33" s="85" t="s">
        <v>59</v>
      </c>
      <c r="C33" s="36" t="s">
        <v>60</v>
      </c>
      <c r="D33" s="32">
        <v>1</v>
      </c>
      <c r="E33" s="32" t="s">
        <v>61</v>
      </c>
      <c r="F33" s="46"/>
      <c r="G33" s="46"/>
      <c r="H33" s="47">
        <v>0</v>
      </c>
      <c r="I33" s="46"/>
      <c r="J33" s="47">
        <v>0</v>
      </c>
      <c r="K33" s="20">
        <v>0</v>
      </c>
      <c r="L33" s="19">
        <f t="shared" si="0"/>
        <v>0</v>
      </c>
      <c r="N33" s="106"/>
      <c r="O33" s="106"/>
      <c r="P33" s="106"/>
    </row>
    <row r="34" spans="1:16" s="14" customFormat="1" ht="30.5" customHeight="1" x14ac:dyDescent="0.35">
      <c r="A34" s="29"/>
      <c r="B34" s="86"/>
      <c r="C34" s="36" t="s">
        <v>62</v>
      </c>
      <c r="D34" s="32">
        <v>16</v>
      </c>
      <c r="E34" s="32" t="s">
        <v>63</v>
      </c>
      <c r="F34" s="46"/>
      <c r="G34" s="46"/>
      <c r="H34" s="47">
        <v>0</v>
      </c>
      <c r="I34" s="46"/>
      <c r="J34" s="47">
        <v>0</v>
      </c>
      <c r="K34" s="20">
        <v>0</v>
      </c>
      <c r="L34" s="19">
        <f t="shared" si="0"/>
        <v>0</v>
      </c>
      <c r="N34" s="106"/>
      <c r="O34" s="106"/>
      <c r="P34" s="106"/>
    </row>
    <row r="35" spans="1:16" s="14" customFormat="1" ht="30.5" customHeight="1" x14ac:dyDescent="0.35">
      <c r="A35" s="29"/>
      <c r="B35" s="86"/>
      <c r="C35" s="36" t="s">
        <v>64</v>
      </c>
      <c r="D35" s="32">
        <v>1</v>
      </c>
      <c r="E35" s="32" t="s">
        <v>65</v>
      </c>
      <c r="F35" s="46"/>
      <c r="G35" s="46"/>
      <c r="H35" s="47">
        <v>0</v>
      </c>
      <c r="I35" s="46"/>
      <c r="J35" s="47">
        <v>0</v>
      </c>
      <c r="K35" s="20">
        <v>0</v>
      </c>
      <c r="L35" s="19">
        <f t="shared" si="0"/>
        <v>0</v>
      </c>
      <c r="N35" s="106"/>
      <c r="O35" s="106"/>
      <c r="P35" s="106"/>
    </row>
    <row r="36" spans="1:16" s="14" customFormat="1" ht="30.5" customHeight="1" x14ac:dyDescent="0.35">
      <c r="A36" s="29"/>
      <c r="B36" s="86"/>
      <c r="C36" s="36" t="s">
        <v>66</v>
      </c>
      <c r="D36" s="32">
        <v>12</v>
      </c>
      <c r="E36" s="32" t="s">
        <v>67</v>
      </c>
      <c r="F36" s="46"/>
      <c r="G36" s="46"/>
      <c r="H36" s="47">
        <v>0</v>
      </c>
      <c r="I36" s="46"/>
      <c r="J36" s="47">
        <v>0</v>
      </c>
      <c r="K36" s="20">
        <v>0</v>
      </c>
      <c r="L36" s="19">
        <f t="shared" si="0"/>
        <v>0</v>
      </c>
      <c r="N36" s="106"/>
      <c r="O36" s="106"/>
      <c r="P36" s="106"/>
    </row>
    <row r="37" spans="1:16" s="14" customFormat="1" ht="30.5" customHeight="1" x14ac:dyDescent="0.35">
      <c r="A37" s="29"/>
      <c r="B37" s="86"/>
      <c r="C37" s="36" t="s">
        <v>68</v>
      </c>
      <c r="D37" s="32">
        <v>5</v>
      </c>
      <c r="E37" s="32" t="s">
        <v>69</v>
      </c>
      <c r="F37" s="46"/>
      <c r="G37" s="46"/>
      <c r="H37" s="47">
        <v>0</v>
      </c>
      <c r="I37" s="46"/>
      <c r="J37" s="47">
        <v>0</v>
      </c>
      <c r="K37" s="20">
        <v>0</v>
      </c>
      <c r="L37" s="19">
        <f t="shared" si="0"/>
        <v>0</v>
      </c>
      <c r="N37" s="106"/>
      <c r="O37" s="106"/>
      <c r="P37" s="106"/>
    </row>
    <row r="38" spans="1:16" s="14" customFormat="1" ht="30.5" customHeight="1" x14ac:dyDescent="0.35">
      <c r="A38" s="29"/>
      <c r="B38" s="86"/>
      <c r="C38" s="36" t="s">
        <v>70</v>
      </c>
      <c r="D38" s="32">
        <v>13</v>
      </c>
      <c r="E38" s="32" t="s">
        <v>71</v>
      </c>
      <c r="F38" s="46"/>
      <c r="G38" s="46"/>
      <c r="H38" s="47">
        <v>0</v>
      </c>
      <c r="I38" s="46"/>
      <c r="J38" s="47">
        <v>0</v>
      </c>
      <c r="K38" s="20">
        <v>0</v>
      </c>
      <c r="L38" s="19">
        <f t="shared" si="0"/>
        <v>0</v>
      </c>
      <c r="N38" s="106"/>
      <c r="O38" s="106"/>
      <c r="P38" s="106"/>
    </row>
    <row r="39" spans="1:16" s="14" customFormat="1" ht="30.5" customHeight="1" x14ac:dyDescent="0.35">
      <c r="A39" s="29"/>
      <c r="B39" s="86"/>
      <c r="C39" s="36" t="s">
        <v>72</v>
      </c>
      <c r="D39" s="32">
        <v>93</v>
      </c>
      <c r="E39" s="32" t="s">
        <v>73</v>
      </c>
      <c r="F39" s="46"/>
      <c r="G39" s="46"/>
      <c r="H39" s="47">
        <v>0</v>
      </c>
      <c r="I39" s="46"/>
      <c r="J39" s="47">
        <v>0</v>
      </c>
      <c r="K39" s="20">
        <v>0</v>
      </c>
      <c r="L39" s="19">
        <f t="shared" si="0"/>
        <v>0</v>
      </c>
      <c r="N39" s="106"/>
      <c r="O39" s="106"/>
      <c r="P39" s="106"/>
    </row>
    <row r="40" spans="1:16" s="14" customFormat="1" ht="30.5" customHeight="1" x14ac:dyDescent="0.35">
      <c r="A40" s="29"/>
      <c r="B40" s="85" t="s">
        <v>74</v>
      </c>
      <c r="C40" s="36" t="s">
        <v>75</v>
      </c>
      <c r="D40" s="32">
        <v>14</v>
      </c>
      <c r="E40" s="32" t="s">
        <v>76</v>
      </c>
      <c r="F40" s="46"/>
      <c r="G40" s="46"/>
      <c r="H40" s="47">
        <v>0</v>
      </c>
      <c r="I40" s="46"/>
      <c r="J40" s="47">
        <v>0</v>
      </c>
      <c r="K40" s="20">
        <v>0</v>
      </c>
      <c r="L40" s="19">
        <f t="shared" si="0"/>
        <v>0</v>
      </c>
      <c r="N40" s="106"/>
      <c r="O40" s="106"/>
      <c r="P40" s="106"/>
    </row>
    <row r="41" spans="1:16" s="14" customFormat="1" ht="30.5" customHeight="1" x14ac:dyDescent="0.35">
      <c r="A41" s="29"/>
      <c r="B41" s="85" t="s">
        <v>77</v>
      </c>
      <c r="C41" s="36" t="s">
        <v>78</v>
      </c>
      <c r="D41" s="32">
        <v>12</v>
      </c>
      <c r="E41" s="32" t="s">
        <v>79</v>
      </c>
      <c r="F41" s="46"/>
      <c r="G41" s="46"/>
      <c r="H41" s="47">
        <v>0</v>
      </c>
      <c r="I41" s="46"/>
      <c r="J41" s="47">
        <v>0</v>
      </c>
      <c r="K41" s="20">
        <v>0</v>
      </c>
      <c r="L41" s="19">
        <f t="shared" si="0"/>
        <v>0</v>
      </c>
      <c r="N41" s="106"/>
      <c r="O41" s="106"/>
      <c r="P41" s="106"/>
    </row>
    <row r="42" spans="1:16" s="14" customFormat="1" ht="30.5" customHeight="1" x14ac:dyDescent="0.35">
      <c r="A42" s="29"/>
      <c r="B42" s="85"/>
      <c r="C42" s="36" t="s">
        <v>80</v>
      </c>
      <c r="D42" s="32">
        <v>2</v>
      </c>
      <c r="E42" s="32" t="s">
        <v>79</v>
      </c>
      <c r="F42" s="46"/>
      <c r="G42" s="46"/>
      <c r="H42" s="47">
        <v>0</v>
      </c>
      <c r="I42" s="46"/>
      <c r="J42" s="47">
        <v>0</v>
      </c>
      <c r="K42" s="20">
        <v>0</v>
      </c>
      <c r="L42" s="19">
        <f t="shared" si="0"/>
        <v>0</v>
      </c>
      <c r="N42" s="106"/>
      <c r="O42" s="106"/>
      <c r="P42" s="106"/>
    </row>
    <row r="43" spans="1:16" s="14" customFormat="1" ht="30.5" customHeight="1" x14ac:dyDescent="0.35">
      <c r="A43" s="29"/>
      <c r="B43" s="85"/>
      <c r="C43" s="36" t="s">
        <v>81</v>
      </c>
      <c r="D43" s="32">
        <v>18</v>
      </c>
      <c r="E43" s="32" t="s">
        <v>82</v>
      </c>
      <c r="F43" s="46"/>
      <c r="G43" s="46"/>
      <c r="H43" s="47">
        <v>0</v>
      </c>
      <c r="I43" s="46"/>
      <c r="J43" s="47">
        <v>0</v>
      </c>
      <c r="K43" s="20">
        <v>0</v>
      </c>
      <c r="L43" s="19">
        <f>K43</f>
        <v>0</v>
      </c>
      <c r="N43" s="106"/>
      <c r="O43" s="106"/>
      <c r="P43" s="106"/>
    </row>
    <row r="44" spans="1:16" s="14" customFormat="1" ht="30.5" customHeight="1" x14ac:dyDescent="0.35">
      <c r="A44" s="29"/>
      <c r="B44" s="85" t="s">
        <v>83</v>
      </c>
      <c r="C44" s="36" t="s">
        <v>70</v>
      </c>
      <c r="D44" s="32">
        <v>2</v>
      </c>
      <c r="E44" s="32" t="s">
        <v>71</v>
      </c>
      <c r="F44" s="46"/>
      <c r="G44" s="46"/>
      <c r="H44" s="47">
        <v>0</v>
      </c>
      <c r="I44" s="46"/>
      <c r="J44" s="47">
        <v>0</v>
      </c>
      <c r="K44" s="20">
        <v>0</v>
      </c>
      <c r="L44" s="19">
        <f>K44</f>
        <v>0</v>
      </c>
      <c r="N44" s="106"/>
      <c r="O44" s="106"/>
      <c r="P44" s="106"/>
    </row>
    <row r="45" spans="1:16" s="14" customFormat="1" ht="30.5" customHeight="1" x14ac:dyDescent="0.35">
      <c r="A45" s="29"/>
      <c r="B45" s="85" t="s">
        <v>125</v>
      </c>
      <c r="C45" s="36" t="s">
        <v>126</v>
      </c>
      <c r="D45" s="32">
        <v>16</v>
      </c>
      <c r="E45" s="32" t="s">
        <v>127</v>
      </c>
      <c r="F45" s="46"/>
      <c r="G45" s="46"/>
      <c r="H45" s="47">
        <v>0</v>
      </c>
      <c r="I45" s="46"/>
      <c r="J45" s="47">
        <v>0</v>
      </c>
      <c r="K45" s="20">
        <v>0</v>
      </c>
      <c r="L45" s="19">
        <f t="shared" si="0"/>
        <v>0</v>
      </c>
      <c r="N45" s="108"/>
      <c r="O45" s="109"/>
      <c r="P45" s="110"/>
    </row>
    <row r="46" spans="1:16" s="14" customFormat="1" ht="36" customHeight="1" x14ac:dyDescent="0.35">
      <c r="A46" s="29"/>
      <c r="B46" s="42" t="s">
        <v>128</v>
      </c>
      <c r="C46" s="14" t="s">
        <v>129</v>
      </c>
      <c r="D46" s="32" t="s">
        <v>55</v>
      </c>
      <c r="E46" s="82" t="s">
        <v>55</v>
      </c>
      <c r="F46" s="82" t="s">
        <v>55</v>
      </c>
      <c r="G46" s="82" t="s">
        <v>55</v>
      </c>
      <c r="H46" s="82" t="s">
        <v>55</v>
      </c>
      <c r="I46" s="82" t="s">
        <v>55</v>
      </c>
      <c r="J46" s="82" t="s">
        <v>55</v>
      </c>
      <c r="K46" s="32" t="s">
        <v>55</v>
      </c>
      <c r="L46" s="19">
        <v>2000</v>
      </c>
      <c r="N46" s="79"/>
      <c r="O46" s="80"/>
      <c r="P46" s="81"/>
    </row>
    <row r="47" spans="1:16" s="14" customFormat="1" ht="30.5" customHeight="1" x14ac:dyDescent="0.35">
      <c r="A47" s="29"/>
      <c r="B47" s="12"/>
      <c r="C47" s="42" t="s">
        <v>21</v>
      </c>
      <c r="D47" s="43">
        <f>SUM(D13:D45)</f>
        <v>531</v>
      </c>
      <c r="E47" s="126"/>
      <c r="F47" s="127"/>
      <c r="G47" s="127"/>
      <c r="H47" s="127"/>
      <c r="I47" s="127"/>
      <c r="J47" s="127"/>
      <c r="K47" s="127"/>
      <c r="L47" s="128"/>
      <c r="N47" s="106"/>
      <c r="O47" s="106"/>
      <c r="P47" s="106"/>
    </row>
    <row r="48" spans="1:16" ht="8.25" customHeight="1" x14ac:dyDescent="0.3">
      <c r="N48" s="107"/>
      <c r="O48" s="107"/>
      <c r="P48" s="107"/>
    </row>
    <row r="49" spans="1:16" s="16" customFormat="1" ht="22.25" customHeight="1" x14ac:dyDescent="0.3">
      <c r="A49" s="30"/>
      <c r="B49" s="45" t="s">
        <v>91</v>
      </c>
      <c r="C49" s="37"/>
      <c r="D49" s="21"/>
      <c r="E49" s="21"/>
      <c r="F49" s="21"/>
      <c r="G49" s="21"/>
      <c r="H49" s="21"/>
      <c r="I49" s="21"/>
      <c r="J49" s="21"/>
      <c r="K49" s="15"/>
      <c r="L49" s="15">
        <f>SUM(L13:L46)</f>
        <v>2000</v>
      </c>
      <c r="N49" s="104"/>
      <c r="O49" s="104"/>
      <c r="P49" s="104"/>
    </row>
    <row r="50" spans="1:16" ht="14.5" thickBot="1" x14ac:dyDescent="0.35">
      <c r="N50" s="107"/>
      <c r="O50" s="107"/>
      <c r="P50" s="107"/>
    </row>
    <row r="51" spans="1:16" ht="21.5" customHeight="1" thickBot="1" x14ac:dyDescent="0.35">
      <c r="B51" s="44" t="s">
        <v>85</v>
      </c>
      <c r="C51" s="111" t="s">
        <v>87</v>
      </c>
      <c r="D51" s="112"/>
      <c r="E51" s="112"/>
      <c r="F51" s="112"/>
      <c r="G51" s="112"/>
      <c r="H51" s="112"/>
      <c r="I51" s="112"/>
      <c r="J51" s="112"/>
      <c r="K51" s="112"/>
      <c r="L51" s="113"/>
      <c r="N51" s="102" t="s">
        <v>1</v>
      </c>
      <c r="O51" s="103"/>
      <c r="P51" s="103"/>
    </row>
    <row r="52" spans="1:16" s="18" customFormat="1" ht="14.5" customHeight="1" x14ac:dyDescent="0.3">
      <c r="A52" s="28"/>
      <c r="B52" s="114" t="s">
        <v>11</v>
      </c>
      <c r="C52" s="116" t="s">
        <v>12</v>
      </c>
      <c r="D52" s="118" t="s">
        <v>13</v>
      </c>
      <c r="E52" s="116" t="s">
        <v>14</v>
      </c>
      <c r="F52" s="116" t="s">
        <v>15</v>
      </c>
      <c r="G52" s="116" t="s">
        <v>16</v>
      </c>
      <c r="H52" s="116" t="s">
        <v>17</v>
      </c>
      <c r="I52" s="116" t="s">
        <v>18</v>
      </c>
      <c r="J52" s="116" t="s">
        <v>19</v>
      </c>
      <c r="K52" s="120" t="s">
        <v>20</v>
      </c>
      <c r="L52" s="122" t="s">
        <v>0</v>
      </c>
      <c r="N52" s="102"/>
      <c r="O52" s="103"/>
      <c r="P52" s="103"/>
    </row>
    <row r="53" spans="1:16" s="18" customFormat="1" ht="52.25" customHeight="1" thickBot="1" x14ac:dyDescent="0.35">
      <c r="A53" s="28"/>
      <c r="B53" s="115"/>
      <c r="C53" s="117"/>
      <c r="D53" s="119"/>
      <c r="E53" s="117"/>
      <c r="F53" s="117"/>
      <c r="G53" s="117"/>
      <c r="H53" s="117"/>
      <c r="I53" s="117"/>
      <c r="J53" s="117"/>
      <c r="K53" s="121"/>
      <c r="L53" s="123"/>
      <c r="N53" s="102"/>
      <c r="O53" s="103"/>
      <c r="P53" s="103"/>
    </row>
    <row r="54" spans="1:16" ht="6.75" customHeight="1" x14ac:dyDescent="0.3">
      <c r="N54" s="107"/>
      <c r="O54" s="107"/>
      <c r="P54" s="107"/>
    </row>
    <row r="55" spans="1:16" s="14" customFormat="1" ht="30.5" customHeight="1" x14ac:dyDescent="0.35">
      <c r="A55" s="29"/>
      <c r="B55" s="38" t="s">
        <v>22</v>
      </c>
      <c r="C55" s="36" t="s">
        <v>23</v>
      </c>
      <c r="D55" s="32">
        <v>4</v>
      </c>
      <c r="E55" s="32" t="s">
        <v>25</v>
      </c>
      <c r="F55" s="46"/>
      <c r="G55" s="46"/>
      <c r="H55" s="47">
        <v>0</v>
      </c>
      <c r="I55" s="46"/>
      <c r="J55" s="47">
        <v>0</v>
      </c>
      <c r="K55" s="20">
        <v>0</v>
      </c>
      <c r="L55" s="19">
        <f>K55</f>
        <v>0</v>
      </c>
      <c r="N55" s="106"/>
      <c r="O55" s="106"/>
      <c r="P55" s="106"/>
    </row>
    <row r="56" spans="1:16" s="14" customFormat="1" ht="30.5" customHeight="1" x14ac:dyDescent="0.35">
      <c r="A56" s="29"/>
      <c r="B56" s="12"/>
      <c r="C56" s="36" t="s">
        <v>24</v>
      </c>
      <c r="D56" s="32">
        <v>1</v>
      </c>
      <c r="E56" s="32" t="s">
        <v>25</v>
      </c>
      <c r="F56" s="46"/>
      <c r="G56" s="46"/>
      <c r="H56" s="47">
        <v>0</v>
      </c>
      <c r="I56" s="46"/>
      <c r="J56" s="47">
        <v>0</v>
      </c>
      <c r="K56" s="20">
        <v>0</v>
      </c>
      <c r="L56" s="19">
        <f t="shared" ref="L56:L87" si="1">K56</f>
        <v>0</v>
      </c>
      <c r="N56" s="106"/>
      <c r="O56" s="106"/>
      <c r="P56" s="106"/>
    </row>
    <row r="57" spans="1:16" s="14" customFormat="1" ht="30.5" customHeight="1" x14ac:dyDescent="0.35">
      <c r="A57" s="29"/>
      <c r="B57" s="12"/>
      <c r="C57" s="36" t="s">
        <v>26</v>
      </c>
      <c r="D57" s="32">
        <v>4</v>
      </c>
      <c r="E57" s="32" t="s">
        <v>27</v>
      </c>
      <c r="F57" s="46"/>
      <c r="G57" s="46"/>
      <c r="H57" s="47">
        <v>0</v>
      </c>
      <c r="I57" s="46"/>
      <c r="J57" s="47">
        <v>0</v>
      </c>
      <c r="K57" s="20">
        <v>0</v>
      </c>
      <c r="L57" s="19">
        <f t="shared" si="1"/>
        <v>0</v>
      </c>
      <c r="N57" s="106"/>
      <c r="O57" s="106"/>
      <c r="P57" s="106"/>
    </row>
    <row r="58" spans="1:16" s="14" customFormat="1" ht="30.5" customHeight="1" x14ac:dyDescent="0.35">
      <c r="A58" s="29"/>
      <c r="B58" s="12"/>
      <c r="C58" s="36" t="s">
        <v>28</v>
      </c>
      <c r="D58" s="32">
        <v>3</v>
      </c>
      <c r="E58" s="32" t="s">
        <v>29</v>
      </c>
      <c r="F58" s="46"/>
      <c r="G58" s="46"/>
      <c r="H58" s="47">
        <v>0</v>
      </c>
      <c r="I58" s="46"/>
      <c r="J58" s="47">
        <v>0</v>
      </c>
      <c r="K58" s="20">
        <v>0</v>
      </c>
      <c r="L58" s="19">
        <f t="shared" si="1"/>
        <v>0</v>
      </c>
      <c r="N58" s="106"/>
      <c r="O58" s="106"/>
      <c r="P58" s="106"/>
    </row>
    <row r="59" spans="1:16" s="14" customFormat="1" ht="30.5" customHeight="1" x14ac:dyDescent="0.35">
      <c r="A59" s="29"/>
      <c r="B59" s="12"/>
      <c r="C59" s="36" t="s">
        <v>30</v>
      </c>
      <c r="D59" s="32">
        <v>1</v>
      </c>
      <c r="E59" s="32" t="s">
        <v>31</v>
      </c>
      <c r="F59" s="46"/>
      <c r="G59" s="46"/>
      <c r="H59" s="47">
        <v>0</v>
      </c>
      <c r="I59" s="46"/>
      <c r="J59" s="47">
        <v>0</v>
      </c>
      <c r="K59" s="20">
        <v>0</v>
      </c>
      <c r="L59" s="19">
        <f t="shared" si="1"/>
        <v>0</v>
      </c>
      <c r="N59" s="106"/>
      <c r="O59" s="106"/>
      <c r="P59" s="106"/>
    </row>
    <row r="60" spans="1:16" s="14" customFormat="1" ht="30.5" customHeight="1" x14ac:dyDescent="0.35">
      <c r="A60" s="29"/>
      <c r="B60" s="12"/>
      <c r="C60" s="36" t="s">
        <v>32</v>
      </c>
      <c r="D60" s="32">
        <v>1</v>
      </c>
      <c r="E60" s="32" t="s">
        <v>33</v>
      </c>
      <c r="F60" s="46"/>
      <c r="G60" s="46"/>
      <c r="H60" s="47">
        <v>0</v>
      </c>
      <c r="I60" s="46"/>
      <c r="J60" s="47">
        <v>0</v>
      </c>
      <c r="K60" s="20">
        <v>0</v>
      </c>
      <c r="L60" s="19">
        <f t="shared" si="1"/>
        <v>0</v>
      </c>
      <c r="N60" s="106"/>
      <c r="O60" s="106"/>
      <c r="P60" s="106"/>
    </row>
    <row r="61" spans="1:16" s="14" customFormat="1" ht="30.5" customHeight="1" x14ac:dyDescent="0.35">
      <c r="A61" s="29"/>
      <c r="B61" s="12"/>
      <c r="C61" s="36" t="s">
        <v>34</v>
      </c>
      <c r="D61" s="32">
        <v>135</v>
      </c>
      <c r="E61" s="32" t="s">
        <v>33</v>
      </c>
      <c r="F61" s="46"/>
      <c r="G61" s="46"/>
      <c r="H61" s="47">
        <v>0</v>
      </c>
      <c r="I61" s="46"/>
      <c r="J61" s="47">
        <v>0</v>
      </c>
      <c r="K61" s="20">
        <v>0</v>
      </c>
      <c r="L61" s="19">
        <f t="shared" si="1"/>
        <v>0</v>
      </c>
      <c r="N61" s="106"/>
      <c r="O61" s="106"/>
      <c r="P61" s="106"/>
    </row>
    <row r="62" spans="1:16" s="14" customFormat="1" ht="30.5" customHeight="1" x14ac:dyDescent="0.35">
      <c r="A62" s="29"/>
      <c r="B62" s="12"/>
      <c r="C62" s="36" t="s">
        <v>35</v>
      </c>
      <c r="D62" s="32">
        <v>69</v>
      </c>
      <c r="E62" s="32" t="s">
        <v>33</v>
      </c>
      <c r="F62" s="46"/>
      <c r="G62" s="46"/>
      <c r="H62" s="47">
        <v>0</v>
      </c>
      <c r="I62" s="46"/>
      <c r="J62" s="47">
        <v>0</v>
      </c>
      <c r="K62" s="20">
        <v>0</v>
      </c>
      <c r="L62" s="19">
        <f t="shared" si="1"/>
        <v>0</v>
      </c>
      <c r="N62" s="106"/>
      <c r="O62" s="106"/>
      <c r="P62" s="106"/>
    </row>
    <row r="63" spans="1:16" s="14" customFormat="1" ht="30.5" customHeight="1" x14ac:dyDescent="0.35">
      <c r="A63" s="29"/>
      <c r="B63" s="12"/>
      <c r="C63" s="36" t="s">
        <v>36</v>
      </c>
      <c r="D63" s="32">
        <v>1</v>
      </c>
      <c r="E63" s="32" t="s">
        <v>37</v>
      </c>
      <c r="F63" s="46"/>
      <c r="G63" s="46"/>
      <c r="H63" s="47">
        <v>0</v>
      </c>
      <c r="I63" s="46"/>
      <c r="J63" s="47">
        <v>0</v>
      </c>
      <c r="K63" s="20">
        <v>0</v>
      </c>
      <c r="L63" s="19">
        <f t="shared" si="1"/>
        <v>0</v>
      </c>
      <c r="N63" s="106"/>
      <c r="O63" s="106"/>
      <c r="P63" s="106"/>
    </row>
    <row r="64" spans="1:16" s="14" customFormat="1" ht="30.5" customHeight="1" x14ac:dyDescent="0.35">
      <c r="A64" s="29"/>
      <c r="B64" s="12"/>
      <c r="C64" s="36" t="s">
        <v>38</v>
      </c>
      <c r="D64" s="32">
        <v>17</v>
      </c>
      <c r="E64" s="32" t="s">
        <v>39</v>
      </c>
      <c r="F64" s="46"/>
      <c r="G64" s="46"/>
      <c r="H64" s="47">
        <v>0</v>
      </c>
      <c r="I64" s="46"/>
      <c r="J64" s="47">
        <v>0</v>
      </c>
      <c r="K64" s="20">
        <v>0</v>
      </c>
      <c r="L64" s="19">
        <f t="shared" si="1"/>
        <v>0</v>
      </c>
      <c r="N64" s="106"/>
      <c r="O64" s="106"/>
      <c r="P64" s="106"/>
    </row>
    <row r="65" spans="1:16" s="14" customFormat="1" ht="30.5" customHeight="1" x14ac:dyDescent="0.35">
      <c r="A65" s="29"/>
      <c r="B65" s="12"/>
      <c r="C65" s="36" t="s">
        <v>40</v>
      </c>
      <c r="D65" s="32">
        <v>9</v>
      </c>
      <c r="E65" s="32" t="s">
        <v>41</v>
      </c>
      <c r="F65" s="46"/>
      <c r="G65" s="46"/>
      <c r="H65" s="47">
        <v>0</v>
      </c>
      <c r="I65" s="46"/>
      <c r="J65" s="47">
        <v>0</v>
      </c>
      <c r="K65" s="20">
        <v>0</v>
      </c>
      <c r="L65" s="19">
        <f t="shared" si="1"/>
        <v>0</v>
      </c>
      <c r="N65" s="106"/>
      <c r="O65" s="106"/>
      <c r="P65" s="106"/>
    </row>
    <row r="66" spans="1:16" s="14" customFormat="1" ht="30.5" customHeight="1" x14ac:dyDescent="0.35">
      <c r="A66" s="29"/>
      <c r="B66" s="39" t="s">
        <v>42</v>
      </c>
      <c r="C66" s="36" t="s">
        <v>43</v>
      </c>
      <c r="D66" s="32">
        <v>4</v>
      </c>
      <c r="E66" s="32" t="s">
        <v>44</v>
      </c>
      <c r="F66" s="46"/>
      <c r="G66" s="46"/>
      <c r="H66" s="47">
        <v>0</v>
      </c>
      <c r="I66" s="46"/>
      <c r="J66" s="47">
        <v>0</v>
      </c>
      <c r="K66" s="20">
        <v>0</v>
      </c>
      <c r="L66" s="19">
        <f t="shared" si="1"/>
        <v>0</v>
      </c>
      <c r="N66" s="106"/>
      <c r="O66" s="106"/>
      <c r="P66" s="106"/>
    </row>
    <row r="67" spans="1:16" s="14" customFormat="1" ht="30.5" customHeight="1" x14ac:dyDescent="0.35">
      <c r="A67" s="29"/>
      <c r="B67" s="22"/>
      <c r="C67" s="36" t="s">
        <v>45</v>
      </c>
      <c r="D67" s="32">
        <v>10</v>
      </c>
      <c r="E67" s="32" t="s">
        <v>46</v>
      </c>
      <c r="F67" s="46"/>
      <c r="G67" s="46"/>
      <c r="H67" s="47">
        <v>0</v>
      </c>
      <c r="I67" s="46"/>
      <c r="J67" s="47">
        <v>0</v>
      </c>
      <c r="K67" s="20">
        <v>0</v>
      </c>
      <c r="L67" s="19">
        <f t="shared" si="1"/>
        <v>0</v>
      </c>
      <c r="N67" s="106"/>
      <c r="O67" s="106"/>
      <c r="P67" s="106"/>
    </row>
    <row r="68" spans="1:16" s="14" customFormat="1" ht="30.5" customHeight="1" x14ac:dyDescent="0.35">
      <c r="A68" s="29"/>
      <c r="B68" s="22"/>
      <c r="C68" s="36" t="s">
        <v>47</v>
      </c>
      <c r="D68" s="32">
        <v>2</v>
      </c>
      <c r="E68" s="32" t="s">
        <v>48</v>
      </c>
      <c r="F68" s="46"/>
      <c r="G68" s="46"/>
      <c r="H68" s="47">
        <v>0</v>
      </c>
      <c r="I68" s="46"/>
      <c r="J68" s="47">
        <v>0</v>
      </c>
      <c r="K68" s="20">
        <v>0</v>
      </c>
      <c r="L68" s="19">
        <f t="shared" si="1"/>
        <v>0</v>
      </c>
      <c r="N68" s="106"/>
      <c r="O68" s="106"/>
      <c r="P68" s="106"/>
    </row>
    <row r="69" spans="1:16" s="14" customFormat="1" ht="30.5" customHeight="1" x14ac:dyDescent="0.35">
      <c r="A69" s="29"/>
      <c r="B69" s="39" t="s">
        <v>49</v>
      </c>
      <c r="C69" s="36" t="s">
        <v>50</v>
      </c>
      <c r="D69" s="32">
        <v>14</v>
      </c>
      <c r="E69" s="32" t="s">
        <v>51</v>
      </c>
      <c r="F69" s="46"/>
      <c r="G69" s="46"/>
      <c r="H69" s="47">
        <v>0</v>
      </c>
      <c r="I69" s="46"/>
      <c r="J69" s="47">
        <v>0</v>
      </c>
      <c r="K69" s="20">
        <v>0</v>
      </c>
      <c r="L69" s="19">
        <f t="shared" si="1"/>
        <v>0</v>
      </c>
      <c r="N69" s="106"/>
      <c r="O69" s="106"/>
      <c r="P69" s="106"/>
    </row>
    <row r="70" spans="1:16" s="14" customFormat="1" ht="30.5" customHeight="1" x14ac:dyDescent="0.35">
      <c r="A70" s="29"/>
      <c r="B70" s="40"/>
      <c r="C70" s="36" t="s">
        <v>52</v>
      </c>
      <c r="D70" s="32">
        <v>2</v>
      </c>
      <c r="E70" s="32" t="s">
        <v>51</v>
      </c>
      <c r="F70" s="46"/>
      <c r="G70" s="46"/>
      <c r="H70" s="47">
        <v>0</v>
      </c>
      <c r="I70" s="46"/>
      <c r="J70" s="47">
        <v>0</v>
      </c>
      <c r="K70" s="20">
        <v>0</v>
      </c>
      <c r="L70" s="19">
        <f t="shared" si="1"/>
        <v>0</v>
      </c>
      <c r="N70" s="106"/>
      <c r="O70" s="106"/>
      <c r="P70" s="106"/>
    </row>
    <row r="71" spans="1:16" s="14" customFormat="1" ht="30.5" customHeight="1" x14ac:dyDescent="0.35">
      <c r="A71" s="29"/>
      <c r="B71" s="41"/>
      <c r="C71" s="36" t="s">
        <v>53</v>
      </c>
      <c r="D71" s="32">
        <v>6</v>
      </c>
      <c r="E71" s="32" t="s">
        <v>51</v>
      </c>
      <c r="F71" s="46"/>
      <c r="G71" s="46"/>
      <c r="H71" s="47">
        <v>0</v>
      </c>
      <c r="I71" s="46"/>
      <c r="J71" s="47">
        <v>0</v>
      </c>
      <c r="K71" s="20">
        <v>0</v>
      </c>
      <c r="L71" s="19">
        <f t="shared" si="1"/>
        <v>0</v>
      </c>
      <c r="N71" s="106"/>
      <c r="O71" s="106"/>
      <c r="P71" s="106"/>
    </row>
    <row r="72" spans="1:16" s="14" customFormat="1" ht="30.5" customHeight="1" x14ac:dyDescent="0.35">
      <c r="A72" s="29"/>
      <c r="B72" s="40"/>
      <c r="C72" s="36" t="s">
        <v>54</v>
      </c>
      <c r="D72" s="32">
        <v>1</v>
      </c>
      <c r="E72" s="26" t="s">
        <v>55</v>
      </c>
      <c r="F72" s="46"/>
      <c r="G72" s="46"/>
      <c r="H72" s="47">
        <v>0</v>
      </c>
      <c r="I72" s="46"/>
      <c r="J72" s="47">
        <v>0</v>
      </c>
      <c r="K72" s="20">
        <v>0</v>
      </c>
      <c r="L72" s="19">
        <f t="shared" si="1"/>
        <v>0</v>
      </c>
      <c r="N72" s="106"/>
      <c r="O72" s="106"/>
      <c r="P72" s="106"/>
    </row>
    <row r="73" spans="1:16" s="14" customFormat="1" ht="30.5" customHeight="1" x14ac:dyDescent="0.35">
      <c r="A73" s="29"/>
      <c r="B73" s="40"/>
      <c r="C73" s="36" t="s">
        <v>98</v>
      </c>
      <c r="D73" s="32">
        <v>29</v>
      </c>
      <c r="E73" s="60" t="s">
        <v>99</v>
      </c>
      <c r="F73" s="46"/>
      <c r="G73" s="46"/>
      <c r="H73" s="47">
        <v>0</v>
      </c>
      <c r="I73" s="46"/>
      <c r="J73" s="47">
        <v>0</v>
      </c>
      <c r="K73" s="20">
        <v>0</v>
      </c>
      <c r="L73" s="19">
        <f t="shared" si="1"/>
        <v>0</v>
      </c>
      <c r="N73" s="106"/>
      <c r="O73" s="106"/>
      <c r="P73" s="106"/>
    </row>
    <row r="74" spans="1:16" s="14" customFormat="1" ht="30.5" customHeight="1" x14ac:dyDescent="0.35">
      <c r="A74" s="29"/>
      <c r="B74" s="39" t="s">
        <v>56</v>
      </c>
      <c r="C74" s="36" t="s">
        <v>57</v>
      </c>
      <c r="D74" s="32">
        <v>13</v>
      </c>
      <c r="E74" s="32" t="s">
        <v>58</v>
      </c>
      <c r="F74" s="46"/>
      <c r="G74" s="46"/>
      <c r="H74" s="47">
        <v>0</v>
      </c>
      <c r="I74" s="46"/>
      <c r="J74" s="47">
        <v>0</v>
      </c>
      <c r="K74" s="20">
        <v>0</v>
      </c>
      <c r="L74" s="19">
        <f t="shared" si="1"/>
        <v>0</v>
      </c>
      <c r="N74" s="106"/>
      <c r="O74" s="106"/>
      <c r="P74" s="106"/>
    </row>
    <row r="75" spans="1:16" s="14" customFormat="1" ht="30.5" customHeight="1" x14ac:dyDescent="0.35">
      <c r="A75" s="29"/>
      <c r="B75" s="39" t="s">
        <v>59</v>
      </c>
      <c r="C75" s="36" t="s">
        <v>60</v>
      </c>
      <c r="D75" s="32">
        <v>1</v>
      </c>
      <c r="E75" s="32" t="s">
        <v>61</v>
      </c>
      <c r="F75" s="46"/>
      <c r="G75" s="46"/>
      <c r="H75" s="47">
        <v>0</v>
      </c>
      <c r="I75" s="46"/>
      <c r="J75" s="47">
        <v>0</v>
      </c>
      <c r="K75" s="20">
        <v>0</v>
      </c>
      <c r="L75" s="19">
        <f t="shared" si="1"/>
        <v>0</v>
      </c>
      <c r="N75" s="106"/>
      <c r="O75" s="106"/>
      <c r="P75" s="106"/>
    </row>
    <row r="76" spans="1:16" s="14" customFormat="1" ht="30.5" customHeight="1" x14ac:dyDescent="0.35">
      <c r="A76" s="29"/>
      <c r="B76" s="25"/>
      <c r="C76" s="36" t="s">
        <v>62</v>
      </c>
      <c r="D76" s="32">
        <v>16</v>
      </c>
      <c r="E76" s="32" t="s">
        <v>63</v>
      </c>
      <c r="F76" s="46"/>
      <c r="G76" s="46"/>
      <c r="H76" s="47">
        <v>0</v>
      </c>
      <c r="I76" s="46"/>
      <c r="J76" s="47">
        <v>0</v>
      </c>
      <c r="K76" s="20">
        <v>0</v>
      </c>
      <c r="L76" s="19">
        <f t="shared" si="1"/>
        <v>0</v>
      </c>
      <c r="N76" s="106"/>
      <c r="O76" s="106"/>
      <c r="P76" s="106"/>
    </row>
    <row r="77" spans="1:16" s="14" customFormat="1" ht="30.5" customHeight="1" x14ac:dyDescent="0.35">
      <c r="A77" s="29"/>
      <c r="B77" s="25"/>
      <c r="C77" s="36" t="s">
        <v>64</v>
      </c>
      <c r="D77" s="32">
        <v>1</v>
      </c>
      <c r="E77" s="32" t="s">
        <v>65</v>
      </c>
      <c r="F77" s="46"/>
      <c r="G77" s="46"/>
      <c r="H77" s="47">
        <v>0</v>
      </c>
      <c r="I77" s="46"/>
      <c r="J77" s="47">
        <v>0</v>
      </c>
      <c r="K77" s="20">
        <v>0</v>
      </c>
      <c r="L77" s="19">
        <f t="shared" si="1"/>
        <v>0</v>
      </c>
      <c r="N77" s="106"/>
      <c r="O77" s="106"/>
      <c r="P77" s="106"/>
    </row>
    <row r="78" spans="1:16" s="14" customFormat="1" ht="30.5" customHeight="1" x14ac:dyDescent="0.35">
      <c r="A78" s="29"/>
      <c r="B78" s="25"/>
      <c r="C78" s="36" t="s">
        <v>66</v>
      </c>
      <c r="D78" s="32">
        <v>12</v>
      </c>
      <c r="E78" s="32" t="s">
        <v>67</v>
      </c>
      <c r="F78" s="46"/>
      <c r="G78" s="46"/>
      <c r="H78" s="47">
        <v>0</v>
      </c>
      <c r="I78" s="46"/>
      <c r="J78" s="47">
        <v>0</v>
      </c>
      <c r="K78" s="20">
        <v>0</v>
      </c>
      <c r="L78" s="19">
        <f t="shared" si="1"/>
        <v>0</v>
      </c>
      <c r="N78" s="106"/>
      <c r="O78" s="106"/>
      <c r="P78" s="106"/>
    </row>
    <row r="79" spans="1:16" s="14" customFormat="1" ht="30.5" customHeight="1" x14ac:dyDescent="0.35">
      <c r="A79" s="29"/>
      <c r="B79" s="25"/>
      <c r="C79" s="36" t="s">
        <v>68</v>
      </c>
      <c r="D79" s="32">
        <v>5</v>
      </c>
      <c r="E79" s="32" t="s">
        <v>69</v>
      </c>
      <c r="F79" s="46"/>
      <c r="G79" s="46"/>
      <c r="H79" s="47">
        <v>0</v>
      </c>
      <c r="I79" s="46"/>
      <c r="J79" s="47">
        <v>0</v>
      </c>
      <c r="K79" s="20">
        <v>0</v>
      </c>
      <c r="L79" s="19">
        <f t="shared" si="1"/>
        <v>0</v>
      </c>
      <c r="N79" s="106"/>
      <c r="O79" s="106"/>
      <c r="P79" s="106"/>
    </row>
    <row r="80" spans="1:16" s="14" customFormat="1" ht="30.5" customHeight="1" x14ac:dyDescent="0.35">
      <c r="A80" s="29"/>
      <c r="B80" s="23"/>
      <c r="C80" s="36" t="s">
        <v>70</v>
      </c>
      <c r="D80" s="32">
        <v>13</v>
      </c>
      <c r="E80" s="32" t="s">
        <v>71</v>
      </c>
      <c r="F80" s="46"/>
      <c r="G80" s="46"/>
      <c r="H80" s="47">
        <v>0</v>
      </c>
      <c r="I80" s="46"/>
      <c r="J80" s="47">
        <v>0</v>
      </c>
      <c r="K80" s="20">
        <v>0</v>
      </c>
      <c r="L80" s="19">
        <f t="shared" si="1"/>
        <v>0</v>
      </c>
      <c r="N80" s="106"/>
      <c r="O80" s="106"/>
      <c r="P80" s="106"/>
    </row>
    <row r="81" spans="1:16" s="14" customFormat="1" ht="30.5" customHeight="1" x14ac:dyDescent="0.35">
      <c r="A81" s="29"/>
      <c r="B81" s="23"/>
      <c r="C81" s="36" t="s">
        <v>72</v>
      </c>
      <c r="D81" s="32">
        <v>93</v>
      </c>
      <c r="E81" s="32" t="s">
        <v>73</v>
      </c>
      <c r="F81" s="46"/>
      <c r="G81" s="46"/>
      <c r="H81" s="47">
        <v>0</v>
      </c>
      <c r="I81" s="46"/>
      <c r="J81" s="47">
        <v>0</v>
      </c>
      <c r="K81" s="20">
        <v>0</v>
      </c>
      <c r="L81" s="19">
        <f t="shared" si="1"/>
        <v>0</v>
      </c>
      <c r="N81" s="106"/>
      <c r="O81" s="106"/>
      <c r="P81" s="106"/>
    </row>
    <row r="82" spans="1:16" s="14" customFormat="1" ht="30.5" customHeight="1" x14ac:dyDescent="0.35">
      <c r="A82" s="29"/>
      <c r="B82" s="39" t="s">
        <v>74</v>
      </c>
      <c r="C82" s="36" t="s">
        <v>75</v>
      </c>
      <c r="D82" s="32">
        <v>14</v>
      </c>
      <c r="E82" s="32" t="s">
        <v>76</v>
      </c>
      <c r="F82" s="46"/>
      <c r="G82" s="46"/>
      <c r="H82" s="47">
        <v>0</v>
      </c>
      <c r="I82" s="46"/>
      <c r="J82" s="47">
        <v>0</v>
      </c>
      <c r="K82" s="20">
        <v>0</v>
      </c>
      <c r="L82" s="19">
        <f t="shared" si="1"/>
        <v>0</v>
      </c>
      <c r="N82" s="106"/>
      <c r="O82" s="106"/>
      <c r="P82" s="106"/>
    </row>
    <row r="83" spans="1:16" s="14" customFormat="1" ht="30.5" customHeight="1" x14ac:dyDescent="0.35">
      <c r="A83" s="29"/>
      <c r="B83" s="39" t="s">
        <v>77</v>
      </c>
      <c r="C83" s="36" t="s">
        <v>78</v>
      </c>
      <c r="D83" s="32">
        <v>12</v>
      </c>
      <c r="E83" s="32" t="s">
        <v>79</v>
      </c>
      <c r="F83" s="46"/>
      <c r="G83" s="46"/>
      <c r="H83" s="47">
        <v>0</v>
      </c>
      <c r="I83" s="46"/>
      <c r="J83" s="47">
        <v>0</v>
      </c>
      <c r="K83" s="20">
        <v>0</v>
      </c>
      <c r="L83" s="19">
        <f t="shared" si="1"/>
        <v>0</v>
      </c>
      <c r="N83" s="106"/>
      <c r="O83" s="106"/>
      <c r="P83" s="106"/>
    </row>
    <row r="84" spans="1:16" s="14" customFormat="1" ht="30.5" customHeight="1" x14ac:dyDescent="0.35">
      <c r="A84" s="29"/>
      <c r="B84" s="40"/>
      <c r="C84" s="36" t="s">
        <v>80</v>
      </c>
      <c r="D84" s="32">
        <v>2</v>
      </c>
      <c r="E84" s="32" t="s">
        <v>79</v>
      </c>
      <c r="F84" s="46"/>
      <c r="G84" s="46"/>
      <c r="H84" s="47">
        <v>0</v>
      </c>
      <c r="I84" s="46"/>
      <c r="J84" s="47">
        <v>0</v>
      </c>
      <c r="K84" s="20">
        <v>0</v>
      </c>
      <c r="L84" s="19">
        <f t="shared" si="1"/>
        <v>0</v>
      </c>
      <c r="N84" s="106"/>
      <c r="O84" s="106"/>
      <c r="P84" s="106"/>
    </row>
    <row r="85" spans="1:16" s="14" customFormat="1" ht="30.5" customHeight="1" x14ac:dyDescent="0.35">
      <c r="A85" s="29"/>
      <c r="B85" s="40"/>
      <c r="C85" s="36" t="s">
        <v>81</v>
      </c>
      <c r="D85" s="32">
        <v>18</v>
      </c>
      <c r="E85" s="32" t="s">
        <v>82</v>
      </c>
      <c r="F85" s="46"/>
      <c r="G85" s="46"/>
      <c r="H85" s="47">
        <v>0</v>
      </c>
      <c r="I85" s="46"/>
      <c r="J85" s="47">
        <v>0</v>
      </c>
      <c r="K85" s="20">
        <v>0</v>
      </c>
      <c r="L85" s="19">
        <f t="shared" si="1"/>
        <v>0</v>
      </c>
      <c r="N85" s="106"/>
      <c r="O85" s="106"/>
      <c r="P85" s="106"/>
    </row>
    <row r="86" spans="1:16" s="14" customFormat="1" ht="30.5" customHeight="1" x14ac:dyDescent="0.35">
      <c r="A86" s="29"/>
      <c r="B86" s="39" t="s">
        <v>83</v>
      </c>
      <c r="C86" s="36" t="s">
        <v>70</v>
      </c>
      <c r="D86" s="32">
        <v>2</v>
      </c>
      <c r="E86" s="32" t="s">
        <v>71</v>
      </c>
      <c r="F86" s="46"/>
      <c r="G86" s="46"/>
      <c r="H86" s="47">
        <v>0</v>
      </c>
      <c r="I86" s="46"/>
      <c r="J86" s="47">
        <v>0</v>
      </c>
      <c r="K86" s="20">
        <v>0</v>
      </c>
      <c r="L86" s="19">
        <f t="shared" si="1"/>
        <v>0</v>
      </c>
      <c r="N86" s="106"/>
      <c r="O86" s="106"/>
      <c r="P86" s="106"/>
    </row>
    <row r="87" spans="1:16" s="14" customFormat="1" ht="30.5" customHeight="1" x14ac:dyDescent="0.35">
      <c r="A87" s="29"/>
      <c r="B87" s="39" t="s">
        <v>125</v>
      </c>
      <c r="C87" s="36" t="s">
        <v>126</v>
      </c>
      <c r="D87" s="32">
        <v>16</v>
      </c>
      <c r="E87" s="32" t="s">
        <v>127</v>
      </c>
      <c r="F87" s="46"/>
      <c r="G87" s="46"/>
      <c r="H87" s="47">
        <v>0</v>
      </c>
      <c r="I87" s="46"/>
      <c r="J87" s="47">
        <v>0</v>
      </c>
      <c r="K87" s="20">
        <v>0</v>
      </c>
      <c r="L87" s="19">
        <f t="shared" si="1"/>
        <v>0</v>
      </c>
      <c r="N87" s="108"/>
      <c r="O87" s="109"/>
      <c r="P87" s="110"/>
    </row>
    <row r="88" spans="1:16" s="14" customFormat="1" ht="36" customHeight="1" x14ac:dyDescent="0.35">
      <c r="A88" s="29"/>
      <c r="B88" s="42" t="s">
        <v>128</v>
      </c>
      <c r="C88" s="14" t="s">
        <v>129</v>
      </c>
      <c r="D88" s="32" t="s">
        <v>55</v>
      </c>
      <c r="E88" s="82" t="s">
        <v>55</v>
      </c>
      <c r="F88" s="82" t="s">
        <v>55</v>
      </c>
      <c r="G88" s="82" t="s">
        <v>55</v>
      </c>
      <c r="H88" s="82" t="s">
        <v>55</v>
      </c>
      <c r="I88" s="82" t="s">
        <v>55</v>
      </c>
      <c r="J88" s="82" t="s">
        <v>55</v>
      </c>
      <c r="K88" s="32" t="s">
        <v>55</v>
      </c>
      <c r="L88" s="19">
        <v>2000</v>
      </c>
      <c r="N88" s="79"/>
      <c r="O88" s="80"/>
      <c r="P88" s="81"/>
    </row>
    <row r="89" spans="1:16" s="14" customFormat="1" ht="30.5" customHeight="1" x14ac:dyDescent="0.35">
      <c r="A89" s="29"/>
      <c r="B89" s="12"/>
      <c r="C89" s="42" t="s">
        <v>21</v>
      </c>
      <c r="D89" s="43">
        <f>SUM(D55:D87)</f>
        <v>531</v>
      </c>
      <c r="E89" s="96"/>
      <c r="F89" s="97"/>
      <c r="G89" s="97"/>
      <c r="H89" s="97"/>
      <c r="I89" s="97"/>
      <c r="J89" s="97"/>
      <c r="K89" s="97"/>
      <c r="L89" s="98"/>
      <c r="N89" s="106"/>
      <c r="O89" s="106"/>
      <c r="P89" s="106"/>
    </row>
    <row r="90" spans="1:16" ht="8.25" customHeight="1" x14ac:dyDescent="0.3">
      <c r="N90" s="107"/>
      <c r="O90" s="107"/>
      <c r="P90" s="107"/>
    </row>
    <row r="91" spans="1:16" s="16" customFormat="1" ht="22.25" customHeight="1" x14ac:dyDescent="0.3">
      <c r="A91" s="30"/>
      <c r="B91" s="45" t="s">
        <v>92</v>
      </c>
      <c r="C91" s="37"/>
      <c r="D91" s="21"/>
      <c r="E91" s="21"/>
      <c r="F91" s="21"/>
      <c r="G91" s="21"/>
      <c r="H91" s="21"/>
      <c r="I91" s="21"/>
      <c r="J91" s="21"/>
      <c r="K91" s="15"/>
      <c r="L91" s="15">
        <f>SUM(L55:L88)</f>
        <v>2000</v>
      </c>
      <c r="N91" s="104"/>
      <c r="O91" s="104"/>
      <c r="P91" s="104"/>
    </row>
    <row r="92" spans="1:16" ht="14.5" thickBot="1" x14ac:dyDescent="0.35">
      <c r="N92" s="107"/>
      <c r="O92" s="107"/>
      <c r="P92" s="107"/>
    </row>
    <row r="93" spans="1:16" ht="21.5" customHeight="1" thickBot="1" x14ac:dyDescent="0.35">
      <c r="B93" s="44" t="s">
        <v>86</v>
      </c>
      <c r="C93" s="111" t="s">
        <v>87</v>
      </c>
      <c r="D93" s="112"/>
      <c r="E93" s="112"/>
      <c r="F93" s="112"/>
      <c r="G93" s="112"/>
      <c r="H93" s="112"/>
      <c r="I93" s="112"/>
      <c r="J93" s="112"/>
      <c r="K93" s="112"/>
      <c r="L93" s="113"/>
      <c r="N93" s="102" t="s">
        <v>1</v>
      </c>
      <c r="O93" s="103"/>
      <c r="P93" s="103"/>
    </row>
    <row r="94" spans="1:16" s="18" customFormat="1" ht="14.5" customHeight="1" x14ac:dyDescent="0.3">
      <c r="A94" s="28"/>
      <c r="B94" s="114" t="s">
        <v>11</v>
      </c>
      <c r="C94" s="116" t="s">
        <v>12</v>
      </c>
      <c r="D94" s="118" t="s">
        <v>13</v>
      </c>
      <c r="E94" s="116" t="s">
        <v>14</v>
      </c>
      <c r="F94" s="116" t="s">
        <v>15</v>
      </c>
      <c r="G94" s="116" t="s">
        <v>16</v>
      </c>
      <c r="H94" s="116" t="s">
        <v>17</v>
      </c>
      <c r="I94" s="116" t="s">
        <v>18</v>
      </c>
      <c r="J94" s="116" t="s">
        <v>19</v>
      </c>
      <c r="K94" s="120" t="s">
        <v>20</v>
      </c>
      <c r="L94" s="122" t="s">
        <v>0</v>
      </c>
      <c r="N94" s="102"/>
      <c r="O94" s="103"/>
      <c r="P94" s="103"/>
    </row>
    <row r="95" spans="1:16" s="18" customFormat="1" ht="52.25" customHeight="1" thickBot="1" x14ac:dyDescent="0.35">
      <c r="A95" s="28"/>
      <c r="B95" s="115"/>
      <c r="C95" s="117"/>
      <c r="D95" s="119"/>
      <c r="E95" s="117"/>
      <c r="F95" s="117"/>
      <c r="G95" s="117"/>
      <c r="H95" s="117"/>
      <c r="I95" s="117"/>
      <c r="J95" s="117"/>
      <c r="K95" s="121"/>
      <c r="L95" s="123"/>
      <c r="N95" s="102"/>
      <c r="O95" s="103"/>
      <c r="P95" s="103"/>
    </row>
    <row r="96" spans="1:16" ht="5.5" customHeight="1" x14ac:dyDescent="0.3">
      <c r="N96" s="107"/>
      <c r="O96" s="107"/>
      <c r="P96" s="107"/>
    </row>
    <row r="97" spans="1:16" s="14" customFormat="1" ht="30.5" customHeight="1" x14ac:dyDescent="0.35">
      <c r="A97" s="29"/>
      <c r="B97" s="38" t="s">
        <v>22</v>
      </c>
      <c r="C97" s="36" t="s">
        <v>23</v>
      </c>
      <c r="D97" s="32">
        <v>4</v>
      </c>
      <c r="E97" s="32" t="s">
        <v>25</v>
      </c>
      <c r="F97" s="46"/>
      <c r="G97" s="46"/>
      <c r="H97" s="47">
        <v>0</v>
      </c>
      <c r="I97" s="46"/>
      <c r="J97" s="47">
        <v>0</v>
      </c>
      <c r="K97" s="20">
        <v>0</v>
      </c>
      <c r="L97" s="19">
        <f>K97</f>
        <v>0</v>
      </c>
      <c r="N97" s="106"/>
      <c r="O97" s="106"/>
      <c r="P97" s="106"/>
    </row>
    <row r="98" spans="1:16" s="14" customFormat="1" ht="30.5" customHeight="1" x14ac:dyDescent="0.35">
      <c r="A98" s="29"/>
      <c r="B98" s="12"/>
      <c r="C98" s="36" t="s">
        <v>24</v>
      </c>
      <c r="D98" s="32">
        <v>1</v>
      </c>
      <c r="E98" s="32" t="s">
        <v>25</v>
      </c>
      <c r="F98" s="46"/>
      <c r="G98" s="46"/>
      <c r="H98" s="47">
        <v>0</v>
      </c>
      <c r="I98" s="46"/>
      <c r="J98" s="47">
        <v>0</v>
      </c>
      <c r="K98" s="20">
        <v>0</v>
      </c>
      <c r="L98" s="19">
        <f t="shared" ref="L98:L129" si="2">K98</f>
        <v>0</v>
      </c>
      <c r="N98" s="106"/>
      <c r="O98" s="106"/>
      <c r="P98" s="106"/>
    </row>
    <row r="99" spans="1:16" s="14" customFormat="1" ht="30.5" customHeight="1" x14ac:dyDescent="0.35">
      <c r="A99" s="29"/>
      <c r="B99" s="12"/>
      <c r="C99" s="36" t="s">
        <v>26</v>
      </c>
      <c r="D99" s="32">
        <v>4</v>
      </c>
      <c r="E99" s="32" t="s">
        <v>27</v>
      </c>
      <c r="F99" s="46"/>
      <c r="G99" s="46"/>
      <c r="H99" s="47">
        <v>0</v>
      </c>
      <c r="I99" s="46"/>
      <c r="J99" s="47">
        <v>0</v>
      </c>
      <c r="K99" s="20">
        <v>0</v>
      </c>
      <c r="L99" s="19">
        <f t="shared" si="2"/>
        <v>0</v>
      </c>
      <c r="N99" s="106"/>
      <c r="O99" s="106"/>
      <c r="P99" s="106"/>
    </row>
    <row r="100" spans="1:16" s="14" customFormat="1" ht="30.5" customHeight="1" x14ac:dyDescent="0.35">
      <c r="A100" s="29"/>
      <c r="B100" s="12"/>
      <c r="C100" s="36" t="s">
        <v>28</v>
      </c>
      <c r="D100" s="32">
        <v>3</v>
      </c>
      <c r="E100" s="32" t="s">
        <v>29</v>
      </c>
      <c r="F100" s="46"/>
      <c r="G100" s="46"/>
      <c r="H100" s="47">
        <v>0</v>
      </c>
      <c r="I100" s="46"/>
      <c r="J100" s="47">
        <v>0</v>
      </c>
      <c r="K100" s="20">
        <v>0</v>
      </c>
      <c r="L100" s="19">
        <f t="shared" si="2"/>
        <v>0</v>
      </c>
      <c r="N100" s="106"/>
      <c r="O100" s="106"/>
      <c r="P100" s="106"/>
    </row>
    <row r="101" spans="1:16" s="14" customFormat="1" ht="30.5" customHeight="1" x14ac:dyDescent="0.35">
      <c r="A101" s="29"/>
      <c r="B101" s="12"/>
      <c r="C101" s="36" t="s">
        <v>30</v>
      </c>
      <c r="D101" s="32">
        <v>1</v>
      </c>
      <c r="E101" s="32" t="s">
        <v>31</v>
      </c>
      <c r="F101" s="46"/>
      <c r="G101" s="46"/>
      <c r="H101" s="47">
        <v>0</v>
      </c>
      <c r="I101" s="46"/>
      <c r="J101" s="47">
        <v>0</v>
      </c>
      <c r="K101" s="20">
        <v>0</v>
      </c>
      <c r="L101" s="19">
        <f t="shared" si="2"/>
        <v>0</v>
      </c>
      <c r="N101" s="106"/>
      <c r="O101" s="106"/>
      <c r="P101" s="106"/>
    </row>
    <row r="102" spans="1:16" s="14" customFormat="1" ht="30.5" customHeight="1" x14ac:dyDescent="0.35">
      <c r="A102" s="29"/>
      <c r="B102" s="12"/>
      <c r="C102" s="36" t="s">
        <v>32</v>
      </c>
      <c r="D102" s="32">
        <v>1</v>
      </c>
      <c r="E102" s="32" t="s">
        <v>33</v>
      </c>
      <c r="F102" s="46"/>
      <c r="G102" s="46"/>
      <c r="H102" s="47">
        <v>0</v>
      </c>
      <c r="I102" s="46"/>
      <c r="J102" s="47">
        <v>0</v>
      </c>
      <c r="K102" s="20">
        <v>0</v>
      </c>
      <c r="L102" s="19">
        <f t="shared" si="2"/>
        <v>0</v>
      </c>
      <c r="N102" s="106"/>
      <c r="O102" s="106"/>
      <c r="P102" s="106"/>
    </row>
    <row r="103" spans="1:16" s="14" customFormat="1" ht="30.5" customHeight="1" x14ac:dyDescent="0.35">
      <c r="A103" s="29"/>
      <c r="B103" s="12"/>
      <c r="C103" s="36" t="s">
        <v>34</v>
      </c>
      <c r="D103" s="32">
        <v>135</v>
      </c>
      <c r="E103" s="32" t="s">
        <v>33</v>
      </c>
      <c r="F103" s="46"/>
      <c r="G103" s="46"/>
      <c r="H103" s="47">
        <v>0</v>
      </c>
      <c r="I103" s="46"/>
      <c r="J103" s="47">
        <v>0</v>
      </c>
      <c r="K103" s="20">
        <v>0</v>
      </c>
      <c r="L103" s="19">
        <f t="shared" si="2"/>
        <v>0</v>
      </c>
      <c r="N103" s="106"/>
      <c r="O103" s="106"/>
      <c r="P103" s="106"/>
    </row>
    <row r="104" spans="1:16" s="14" customFormat="1" ht="30.5" customHeight="1" x14ac:dyDescent="0.35">
      <c r="A104" s="29"/>
      <c r="B104" s="12"/>
      <c r="C104" s="36" t="s">
        <v>35</v>
      </c>
      <c r="D104" s="32">
        <v>69</v>
      </c>
      <c r="E104" s="32" t="s">
        <v>33</v>
      </c>
      <c r="F104" s="46"/>
      <c r="G104" s="46"/>
      <c r="H104" s="47">
        <v>0</v>
      </c>
      <c r="I104" s="46"/>
      <c r="J104" s="47">
        <v>0</v>
      </c>
      <c r="K104" s="20">
        <v>0</v>
      </c>
      <c r="L104" s="19">
        <f t="shared" si="2"/>
        <v>0</v>
      </c>
      <c r="N104" s="106"/>
      <c r="O104" s="106"/>
      <c r="P104" s="106"/>
    </row>
    <row r="105" spans="1:16" s="14" customFormat="1" ht="30.5" customHeight="1" x14ac:dyDescent="0.35">
      <c r="A105" s="29"/>
      <c r="B105" s="12"/>
      <c r="C105" s="36" t="s">
        <v>36</v>
      </c>
      <c r="D105" s="32">
        <v>1</v>
      </c>
      <c r="E105" s="32" t="s">
        <v>37</v>
      </c>
      <c r="F105" s="46"/>
      <c r="G105" s="46"/>
      <c r="H105" s="47">
        <v>0</v>
      </c>
      <c r="I105" s="46"/>
      <c r="J105" s="47">
        <v>0</v>
      </c>
      <c r="K105" s="20">
        <v>0</v>
      </c>
      <c r="L105" s="19">
        <f t="shared" si="2"/>
        <v>0</v>
      </c>
      <c r="N105" s="106"/>
      <c r="O105" s="106"/>
      <c r="P105" s="106"/>
    </row>
    <row r="106" spans="1:16" s="14" customFormat="1" ht="30.5" customHeight="1" x14ac:dyDescent="0.35">
      <c r="A106" s="29"/>
      <c r="B106" s="12"/>
      <c r="C106" s="36" t="s">
        <v>38</v>
      </c>
      <c r="D106" s="32">
        <v>17</v>
      </c>
      <c r="E106" s="32" t="s">
        <v>39</v>
      </c>
      <c r="F106" s="46"/>
      <c r="G106" s="46"/>
      <c r="H106" s="47">
        <v>0</v>
      </c>
      <c r="I106" s="46"/>
      <c r="J106" s="47">
        <v>0</v>
      </c>
      <c r="K106" s="20">
        <v>0</v>
      </c>
      <c r="L106" s="19">
        <f t="shared" si="2"/>
        <v>0</v>
      </c>
      <c r="N106" s="106"/>
      <c r="O106" s="106"/>
      <c r="P106" s="106"/>
    </row>
    <row r="107" spans="1:16" s="14" customFormat="1" ht="30.5" customHeight="1" x14ac:dyDescent="0.35">
      <c r="A107" s="29"/>
      <c r="B107" s="12"/>
      <c r="C107" s="36" t="s">
        <v>40</v>
      </c>
      <c r="D107" s="32">
        <v>9</v>
      </c>
      <c r="E107" s="32" t="s">
        <v>41</v>
      </c>
      <c r="F107" s="46"/>
      <c r="G107" s="46"/>
      <c r="H107" s="47">
        <v>0</v>
      </c>
      <c r="I107" s="46"/>
      <c r="J107" s="47">
        <v>0</v>
      </c>
      <c r="K107" s="20">
        <v>0</v>
      </c>
      <c r="L107" s="19">
        <f t="shared" si="2"/>
        <v>0</v>
      </c>
      <c r="N107" s="106"/>
      <c r="O107" s="106"/>
      <c r="P107" s="106"/>
    </row>
    <row r="108" spans="1:16" s="14" customFormat="1" ht="30.5" customHeight="1" x14ac:dyDescent="0.35">
      <c r="A108" s="29"/>
      <c r="B108" s="39" t="s">
        <v>42</v>
      </c>
      <c r="C108" s="36" t="s">
        <v>43</v>
      </c>
      <c r="D108" s="32">
        <v>4</v>
      </c>
      <c r="E108" s="32" t="s">
        <v>44</v>
      </c>
      <c r="F108" s="46"/>
      <c r="G108" s="46"/>
      <c r="H108" s="47">
        <v>0</v>
      </c>
      <c r="I108" s="46"/>
      <c r="J108" s="47">
        <v>0</v>
      </c>
      <c r="K108" s="20">
        <v>0</v>
      </c>
      <c r="L108" s="19">
        <f t="shared" si="2"/>
        <v>0</v>
      </c>
      <c r="N108" s="106"/>
      <c r="O108" s="106"/>
      <c r="P108" s="106"/>
    </row>
    <row r="109" spans="1:16" s="14" customFormat="1" ht="30.5" customHeight="1" x14ac:dyDescent="0.35">
      <c r="A109" s="29"/>
      <c r="B109" s="22"/>
      <c r="C109" s="36" t="s">
        <v>45</v>
      </c>
      <c r="D109" s="32">
        <v>10</v>
      </c>
      <c r="E109" s="32" t="s">
        <v>46</v>
      </c>
      <c r="F109" s="46"/>
      <c r="G109" s="46"/>
      <c r="H109" s="47">
        <v>0</v>
      </c>
      <c r="I109" s="46"/>
      <c r="J109" s="47">
        <v>0</v>
      </c>
      <c r="K109" s="20">
        <v>0</v>
      </c>
      <c r="L109" s="19">
        <f t="shared" si="2"/>
        <v>0</v>
      </c>
      <c r="N109" s="106"/>
      <c r="O109" s="106"/>
      <c r="P109" s="106"/>
    </row>
    <row r="110" spans="1:16" s="14" customFormat="1" ht="30.5" customHeight="1" x14ac:dyDescent="0.35">
      <c r="A110" s="29"/>
      <c r="B110" s="22"/>
      <c r="C110" s="36" t="s">
        <v>47</v>
      </c>
      <c r="D110" s="32">
        <v>2</v>
      </c>
      <c r="E110" s="32" t="s">
        <v>48</v>
      </c>
      <c r="F110" s="46"/>
      <c r="G110" s="46"/>
      <c r="H110" s="47">
        <v>0</v>
      </c>
      <c r="I110" s="46"/>
      <c r="J110" s="47">
        <v>0</v>
      </c>
      <c r="K110" s="20">
        <v>0</v>
      </c>
      <c r="L110" s="19">
        <f t="shared" si="2"/>
        <v>0</v>
      </c>
      <c r="N110" s="106"/>
      <c r="O110" s="106"/>
      <c r="P110" s="106"/>
    </row>
    <row r="111" spans="1:16" s="14" customFormat="1" ht="30.5" customHeight="1" x14ac:dyDescent="0.35">
      <c r="A111" s="29"/>
      <c r="B111" s="39" t="s">
        <v>49</v>
      </c>
      <c r="C111" s="36" t="s">
        <v>50</v>
      </c>
      <c r="D111" s="32">
        <v>14</v>
      </c>
      <c r="E111" s="32" t="s">
        <v>51</v>
      </c>
      <c r="F111" s="46"/>
      <c r="G111" s="46"/>
      <c r="H111" s="47">
        <v>0</v>
      </c>
      <c r="I111" s="46"/>
      <c r="J111" s="47">
        <v>0</v>
      </c>
      <c r="K111" s="20">
        <v>0</v>
      </c>
      <c r="L111" s="19">
        <f t="shared" si="2"/>
        <v>0</v>
      </c>
      <c r="N111" s="106"/>
      <c r="O111" s="106"/>
      <c r="P111" s="106"/>
    </row>
    <row r="112" spans="1:16" s="14" customFormat="1" ht="30.5" customHeight="1" x14ac:dyDescent="0.35">
      <c r="A112" s="29"/>
      <c r="B112" s="40"/>
      <c r="C112" s="36" t="s">
        <v>52</v>
      </c>
      <c r="D112" s="32">
        <v>2</v>
      </c>
      <c r="E112" s="32" t="s">
        <v>51</v>
      </c>
      <c r="F112" s="46"/>
      <c r="G112" s="46"/>
      <c r="H112" s="47">
        <v>0</v>
      </c>
      <c r="I112" s="46"/>
      <c r="J112" s="47">
        <v>0</v>
      </c>
      <c r="K112" s="20">
        <v>0</v>
      </c>
      <c r="L112" s="19">
        <f t="shared" si="2"/>
        <v>0</v>
      </c>
      <c r="N112" s="106"/>
      <c r="O112" s="106"/>
      <c r="P112" s="106"/>
    </row>
    <row r="113" spans="1:16" s="14" customFormat="1" ht="30.5" customHeight="1" x14ac:dyDescent="0.35">
      <c r="A113" s="29"/>
      <c r="B113" s="41"/>
      <c r="C113" s="36" t="s">
        <v>53</v>
      </c>
      <c r="D113" s="32">
        <v>6</v>
      </c>
      <c r="E113" s="32" t="s">
        <v>51</v>
      </c>
      <c r="F113" s="46"/>
      <c r="G113" s="46"/>
      <c r="H113" s="47">
        <v>0</v>
      </c>
      <c r="I113" s="46"/>
      <c r="J113" s="47">
        <v>0</v>
      </c>
      <c r="K113" s="20">
        <v>0</v>
      </c>
      <c r="L113" s="19">
        <f t="shared" si="2"/>
        <v>0</v>
      </c>
      <c r="N113" s="106"/>
      <c r="O113" s="106"/>
      <c r="P113" s="106"/>
    </row>
    <row r="114" spans="1:16" s="14" customFormat="1" ht="30.5" customHeight="1" x14ac:dyDescent="0.35">
      <c r="A114" s="29"/>
      <c r="B114" s="40"/>
      <c r="C114" s="36" t="s">
        <v>54</v>
      </c>
      <c r="D114" s="32">
        <v>1</v>
      </c>
      <c r="E114" s="26" t="s">
        <v>55</v>
      </c>
      <c r="F114" s="46"/>
      <c r="G114" s="46"/>
      <c r="H114" s="47">
        <v>0</v>
      </c>
      <c r="I114" s="46"/>
      <c r="J114" s="47">
        <v>0</v>
      </c>
      <c r="K114" s="20">
        <v>0</v>
      </c>
      <c r="L114" s="19">
        <f t="shared" si="2"/>
        <v>0</v>
      </c>
      <c r="N114" s="106"/>
      <c r="O114" s="106"/>
      <c r="P114" s="106"/>
    </row>
    <row r="115" spans="1:16" s="14" customFormat="1" ht="30.5" customHeight="1" x14ac:dyDescent="0.35">
      <c r="A115" s="29"/>
      <c r="B115" s="40"/>
      <c r="C115" s="36" t="s">
        <v>98</v>
      </c>
      <c r="D115" s="32">
        <v>29</v>
      </c>
      <c r="E115" s="60" t="s">
        <v>99</v>
      </c>
      <c r="F115" s="46"/>
      <c r="G115" s="46"/>
      <c r="H115" s="47">
        <v>0</v>
      </c>
      <c r="I115" s="46"/>
      <c r="J115" s="47">
        <v>0</v>
      </c>
      <c r="K115" s="20">
        <v>0</v>
      </c>
      <c r="L115" s="19">
        <f t="shared" si="2"/>
        <v>0</v>
      </c>
      <c r="N115" s="106"/>
      <c r="O115" s="106"/>
      <c r="P115" s="106"/>
    </row>
    <row r="116" spans="1:16" s="14" customFormat="1" ht="30.5" customHeight="1" x14ac:dyDescent="0.35">
      <c r="A116" s="29"/>
      <c r="B116" s="39" t="s">
        <v>56</v>
      </c>
      <c r="C116" s="36" t="s">
        <v>57</v>
      </c>
      <c r="D116" s="32">
        <v>13</v>
      </c>
      <c r="E116" s="32" t="s">
        <v>58</v>
      </c>
      <c r="F116" s="46"/>
      <c r="G116" s="46"/>
      <c r="H116" s="47">
        <v>0</v>
      </c>
      <c r="I116" s="46"/>
      <c r="J116" s="47">
        <v>0</v>
      </c>
      <c r="K116" s="20">
        <v>0</v>
      </c>
      <c r="L116" s="19">
        <f t="shared" si="2"/>
        <v>0</v>
      </c>
      <c r="N116" s="106"/>
      <c r="O116" s="106"/>
      <c r="P116" s="106"/>
    </row>
    <row r="117" spans="1:16" s="14" customFormat="1" ht="30.5" customHeight="1" x14ac:dyDescent="0.35">
      <c r="A117" s="29"/>
      <c r="B117" s="39" t="s">
        <v>59</v>
      </c>
      <c r="C117" s="36" t="s">
        <v>60</v>
      </c>
      <c r="D117" s="32">
        <v>1</v>
      </c>
      <c r="E117" s="32" t="s">
        <v>61</v>
      </c>
      <c r="F117" s="46"/>
      <c r="G117" s="46"/>
      <c r="H117" s="47">
        <v>0</v>
      </c>
      <c r="I117" s="46"/>
      <c r="J117" s="47">
        <v>0</v>
      </c>
      <c r="K117" s="20">
        <v>0</v>
      </c>
      <c r="L117" s="19">
        <f t="shared" si="2"/>
        <v>0</v>
      </c>
      <c r="N117" s="106"/>
      <c r="O117" s="106"/>
      <c r="P117" s="106"/>
    </row>
    <row r="118" spans="1:16" s="14" customFormat="1" ht="30.5" customHeight="1" x14ac:dyDescent="0.35">
      <c r="A118" s="29"/>
      <c r="B118" s="25"/>
      <c r="C118" s="36" t="s">
        <v>62</v>
      </c>
      <c r="D118" s="32">
        <v>16</v>
      </c>
      <c r="E118" s="32" t="s">
        <v>63</v>
      </c>
      <c r="F118" s="46"/>
      <c r="G118" s="46"/>
      <c r="H118" s="47">
        <v>0</v>
      </c>
      <c r="I118" s="46"/>
      <c r="J118" s="47">
        <v>0</v>
      </c>
      <c r="K118" s="20">
        <v>0</v>
      </c>
      <c r="L118" s="19">
        <f t="shared" si="2"/>
        <v>0</v>
      </c>
      <c r="N118" s="106"/>
      <c r="O118" s="106"/>
      <c r="P118" s="106"/>
    </row>
    <row r="119" spans="1:16" s="14" customFormat="1" ht="30.5" customHeight="1" x14ac:dyDescent="0.35">
      <c r="A119" s="29"/>
      <c r="B119" s="25"/>
      <c r="C119" s="36" t="s">
        <v>64</v>
      </c>
      <c r="D119" s="32">
        <v>1</v>
      </c>
      <c r="E119" s="32" t="s">
        <v>65</v>
      </c>
      <c r="F119" s="46"/>
      <c r="G119" s="46"/>
      <c r="H119" s="47">
        <v>0</v>
      </c>
      <c r="I119" s="46"/>
      <c r="J119" s="47">
        <v>0</v>
      </c>
      <c r="K119" s="20">
        <v>0</v>
      </c>
      <c r="L119" s="19">
        <f t="shared" si="2"/>
        <v>0</v>
      </c>
      <c r="N119" s="106"/>
      <c r="O119" s="106"/>
      <c r="P119" s="106"/>
    </row>
    <row r="120" spans="1:16" s="14" customFormat="1" ht="30.5" customHeight="1" x14ac:dyDescent="0.35">
      <c r="A120" s="29"/>
      <c r="B120" s="25"/>
      <c r="C120" s="36" t="s">
        <v>66</v>
      </c>
      <c r="D120" s="32">
        <v>12</v>
      </c>
      <c r="E120" s="32" t="s">
        <v>67</v>
      </c>
      <c r="F120" s="46"/>
      <c r="G120" s="46"/>
      <c r="H120" s="47">
        <v>0</v>
      </c>
      <c r="I120" s="46"/>
      <c r="J120" s="47">
        <v>0</v>
      </c>
      <c r="K120" s="20">
        <v>0</v>
      </c>
      <c r="L120" s="19">
        <f t="shared" si="2"/>
        <v>0</v>
      </c>
      <c r="N120" s="106"/>
      <c r="O120" s="106"/>
      <c r="P120" s="106"/>
    </row>
    <row r="121" spans="1:16" s="14" customFormat="1" ht="30.5" customHeight="1" x14ac:dyDescent="0.35">
      <c r="A121" s="29"/>
      <c r="B121" s="25"/>
      <c r="C121" s="36" t="s">
        <v>68</v>
      </c>
      <c r="D121" s="32">
        <v>5</v>
      </c>
      <c r="E121" s="32" t="s">
        <v>69</v>
      </c>
      <c r="F121" s="46"/>
      <c r="G121" s="46"/>
      <c r="H121" s="47">
        <v>0</v>
      </c>
      <c r="I121" s="46"/>
      <c r="J121" s="47">
        <v>0</v>
      </c>
      <c r="K121" s="20">
        <v>0</v>
      </c>
      <c r="L121" s="19">
        <f t="shared" si="2"/>
        <v>0</v>
      </c>
      <c r="N121" s="106"/>
      <c r="O121" s="106"/>
      <c r="P121" s="106"/>
    </row>
    <row r="122" spans="1:16" s="14" customFormat="1" ht="30.5" customHeight="1" x14ac:dyDescent="0.35">
      <c r="A122" s="29"/>
      <c r="B122" s="23"/>
      <c r="C122" s="36" t="s">
        <v>70</v>
      </c>
      <c r="D122" s="32">
        <v>13</v>
      </c>
      <c r="E122" s="32" t="s">
        <v>71</v>
      </c>
      <c r="F122" s="46"/>
      <c r="G122" s="46"/>
      <c r="H122" s="47">
        <v>0</v>
      </c>
      <c r="I122" s="46"/>
      <c r="J122" s="47">
        <v>0</v>
      </c>
      <c r="K122" s="20">
        <v>0</v>
      </c>
      <c r="L122" s="19">
        <f t="shared" si="2"/>
        <v>0</v>
      </c>
      <c r="N122" s="106"/>
      <c r="O122" s="106"/>
      <c r="P122" s="106"/>
    </row>
    <row r="123" spans="1:16" s="14" customFormat="1" ht="30.5" customHeight="1" x14ac:dyDescent="0.35">
      <c r="A123" s="29"/>
      <c r="B123" s="23"/>
      <c r="C123" s="36" t="s">
        <v>72</v>
      </c>
      <c r="D123" s="32">
        <v>93</v>
      </c>
      <c r="E123" s="32" t="s">
        <v>73</v>
      </c>
      <c r="F123" s="46"/>
      <c r="G123" s="46"/>
      <c r="H123" s="47">
        <v>0</v>
      </c>
      <c r="I123" s="46"/>
      <c r="J123" s="47">
        <v>0</v>
      </c>
      <c r="K123" s="20">
        <v>0</v>
      </c>
      <c r="L123" s="19">
        <f t="shared" si="2"/>
        <v>0</v>
      </c>
      <c r="N123" s="106"/>
      <c r="O123" s="106"/>
      <c r="P123" s="106"/>
    </row>
    <row r="124" spans="1:16" s="14" customFormat="1" ht="30.5" customHeight="1" x14ac:dyDescent="0.35">
      <c r="A124" s="29"/>
      <c r="B124" s="39" t="s">
        <v>74</v>
      </c>
      <c r="C124" s="36" t="s">
        <v>75</v>
      </c>
      <c r="D124" s="32">
        <v>14</v>
      </c>
      <c r="E124" s="32" t="s">
        <v>76</v>
      </c>
      <c r="F124" s="46"/>
      <c r="G124" s="46"/>
      <c r="H124" s="47">
        <v>0</v>
      </c>
      <c r="I124" s="46"/>
      <c r="J124" s="47">
        <v>0</v>
      </c>
      <c r="K124" s="20">
        <v>0</v>
      </c>
      <c r="L124" s="19">
        <f t="shared" si="2"/>
        <v>0</v>
      </c>
      <c r="N124" s="106"/>
      <c r="O124" s="106"/>
      <c r="P124" s="106"/>
    </row>
    <row r="125" spans="1:16" s="14" customFormat="1" ht="30.5" customHeight="1" x14ac:dyDescent="0.35">
      <c r="A125" s="29"/>
      <c r="B125" s="39" t="s">
        <v>77</v>
      </c>
      <c r="C125" s="36" t="s">
        <v>78</v>
      </c>
      <c r="D125" s="32">
        <v>12</v>
      </c>
      <c r="E125" s="32" t="s">
        <v>79</v>
      </c>
      <c r="F125" s="46"/>
      <c r="G125" s="46"/>
      <c r="H125" s="47">
        <v>0</v>
      </c>
      <c r="I125" s="46"/>
      <c r="J125" s="47">
        <v>0</v>
      </c>
      <c r="K125" s="20">
        <v>0</v>
      </c>
      <c r="L125" s="19">
        <f t="shared" si="2"/>
        <v>0</v>
      </c>
      <c r="N125" s="106"/>
      <c r="O125" s="106"/>
      <c r="P125" s="106"/>
    </row>
    <row r="126" spans="1:16" s="14" customFormat="1" ht="30.5" customHeight="1" x14ac:dyDescent="0.35">
      <c r="A126" s="29"/>
      <c r="B126" s="40"/>
      <c r="C126" s="36" t="s">
        <v>80</v>
      </c>
      <c r="D126" s="32">
        <v>2</v>
      </c>
      <c r="E126" s="32" t="s">
        <v>79</v>
      </c>
      <c r="F126" s="46"/>
      <c r="G126" s="46"/>
      <c r="H126" s="47">
        <v>0</v>
      </c>
      <c r="I126" s="46"/>
      <c r="J126" s="47">
        <v>0</v>
      </c>
      <c r="K126" s="20">
        <v>0</v>
      </c>
      <c r="L126" s="19">
        <f t="shared" si="2"/>
        <v>0</v>
      </c>
      <c r="N126" s="106"/>
      <c r="O126" s="106"/>
      <c r="P126" s="106"/>
    </row>
    <row r="127" spans="1:16" s="14" customFormat="1" ht="30.5" customHeight="1" x14ac:dyDescent="0.35">
      <c r="A127" s="29"/>
      <c r="B127" s="40"/>
      <c r="C127" s="36" t="s">
        <v>81</v>
      </c>
      <c r="D127" s="32">
        <v>18</v>
      </c>
      <c r="E127" s="32" t="s">
        <v>82</v>
      </c>
      <c r="F127" s="46"/>
      <c r="G127" s="46"/>
      <c r="H127" s="47">
        <v>0</v>
      </c>
      <c r="I127" s="46"/>
      <c r="J127" s="47">
        <v>0</v>
      </c>
      <c r="K127" s="20">
        <v>0</v>
      </c>
      <c r="L127" s="19">
        <f t="shared" si="2"/>
        <v>0</v>
      </c>
      <c r="N127" s="106"/>
      <c r="O127" s="106"/>
      <c r="P127" s="106"/>
    </row>
    <row r="128" spans="1:16" s="14" customFormat="1" ht="30.5" customHeight="1" x14ac:dyDescent="0.35">
      <c r="A128" s="29"/>
      <c r="B128" s="39" t="s">
        <v>83</v>
      </c>
      <c r="C128" s="36" t="s">
        <v>70</v>
      </c>
      <c r="D128" s="32">
        <v>2</v>
      </c>
      <c r="E128" s="32" t="s">
        <v>71</v>
      </c>
      <c r="F128" s="46"/>
      <c r="G128" s="46"/>
      <c r="H128" s="47">
        <v>0</v>
      </c>
      <c r="I128" s="46"/>
      <c r="J128" s="47">
        <v>0</v>
      </c>
      <c r="K128" s="20">
        <v>0</v>
      </c>
      <c r="L128" s="19">
        <f t="shared" si="2"/>
        <v>0</v>
      </c>
      <c r="N128" s="106"/>
      <c r="O128" s="106"/>
      <c r="P128" s="106"/>
    </row>
    <row r="129" spans="1:16" s="14" customFormat="1" ht="30.5" customHeight="1" x14ac:dyDescent="0.35">
      <c r="A129" s="29"/>
      <c r="B129" s="39" t="s">
        <v>125</v>
      </c>
      <c r="C129" s="36" t="s">
        <v>126</v>
      </c>
      <c r="D129" s="32">
        <v>16</v>
      </c>
      <c r="E129" s="32" t="s">
        <v>127</v>
      </c>
      <c r="F129" s="46"/>
      <c r="G129" s="46"/>
      <c r="H129" s="47">
        <v>0</v>
      </c>
      <c r="I129" s="46"/>
      <c r="J129" s="47">
        <v>0</v>
      </c>
      <c r="K129" s="20">
        <v>0</v>
      </c>
      <c r="L129" s="19">
        <f t="shared" si="2"/>
        <v>0</v>
      </c>
      <c r="N129" s="108"/>
      <c r="O129" s="109"/>
      <c r="P129" s="110"/>
    </row>
    <row r="130" spans="1:16" s="14" customFormat="1" ht="36" customHeight="1" x14ac:dyDescent="0.35">
      <c r="A130" s="29"/>
      <c r="B130" s="42" t="s">
        <v>128</v>
      </c>
      <c r="C130" s="14" t="s">
        <v>129</v>
      </c>
      <c r="D130" s="32" t="s">
        <v>55</v>
      </c>
      <c r="E130" s="82" t="s">
        <v>55</v>
      </c>
      <c r="F130" s="82" t="s">
        <v>55</v>
      </c>
      <c r="G130" s="82" t="s">
        <v>55</v>
      </c>
      <c r="H130" s="82" t="s">
        <v>55</v>
      </c>
      <c r="I130" s="82" t="s">
        <v>55</v>
      </c>
      <c r="J130" s="82" t="s">
        <v>55</v>
      </c>
      <c r="K130" s="32" t="s">
        <v>55</v>
      </c>
      <c r="L130" s="19">
        <v>2000</v>
      </c>
      <c r="N130" s="79"/>
      <c r="O130" s="80"/>
      <c r="P130" s="81"/>
    </row>
    <row r="131" spans="1:16" s="14" customFormat="1" ht="30.5" customHeight="1" x14ac:dyDescent="0.35">
      <c r="A131" s="29"/>
      <c r="B131" s="12"/>
      <c r="C131" s="42" t="s">
        <v>21</v>
      </c>
      <c r="D131" s="43">
        <f>SUM(D97:D129)</f>
        <v>531</v>
      </c>
      <c r="E131" s="99"/>
      <c r="F131" s="100"/>
      <c r="G131" s="100"/>
      <c r="H131" s="100"/>
      <c r="I131" s="100"/>
      <c r="J131" s="100"/>
      <c r="K131" s="100"/>
      <c r="L131" s="101"/>
      <c r="N131" s="106"/>
      <c r="O131" s="106"/>
      <c r="P131" s="106"/>
    </row>
    <row r="132" spans="1:16" ht="8.25" customHeight="1" x14ac:dyDescent="0.3">
      <c r="N132" s="107"/>
      <c r="O132" s="107"/>
      <c r="P132" s="107"/>
    </row>
    <row r="133" spans="1:16" s="16" customFormat="1" ht="22.25" customHeight="1" x14ac:dyDescent="0.3">
      <c r="A133" s="30"/>
      <c r="B133" s="45" t="s">
        <v>93</v>
      </c>
      <c r="C133" s="37"/>
      <c r="D133" s="21"/>
      <c r="E133" s="21"/>
      <c r="F133" s="21"/>
      <c r="G133" s="21"/>
      <c r="H133" s="21"/>
      <c r="I133" s="21"/>
      <c r="J133" s="21"/>
      <c r="K133" s="15"/>
      <c r="L133" s="15">
        <f>SUM(L97:L130)</f>
        <v>2000</v>
      </c>
      <c r="N133" s="104"/>
      <c r="O133" s="104"/>
      <c r="P133" s="104"/>
    </row>
    <row r="134" spans="1:16" ht="14.5" thickBot="1" x14ac:dyDescent="0.35">
      <c r="N134" s="107"/>
      <c r="O134" s="107"/>
      <c r="P134" s="107"/>
    </row>
    <row r="135" spans="1:16" ht="24" customHeight="1" thickBot="1" x14ac:dyDescent="0.35">
      <c r="B135" s="44" t="s">
        <v>90</v>
      </c>
      <c r="C135" s="111" t="s">
        <v>87</v>
      </c>
      <c r="D135" s="112"/>
      <c r="E135" s="112"/>
      <c r="F135" s="112"/>
      <c r="G135" s="112"/>
      <c r="H135" s="112"/>
      <c r="I135" s="112"/>
      <c r="J135" s="112"/>
      <c r="K135" s="112"/>
      <c r="L135" s="113"/>
      <c r="N135" s="102" t="s">
        <v>1</v>
      </c>
      <c r="O135" s="103"/>
      <c r="P135" s="103"/>
    </row>
    <row r="136" spans="1:16" x14ac:dyDescent="0.3">
      <c r="B136" s="114" t="s">
        <v>11</v>
      </c>
      <c r="C136" s="116" t="s">
        <v>12</v>
      </c>
      <c r="D136" s="118" t="s">
        <v>13</v>
      </c>
      <c r="E136" s="116" t="s">
        <v>14</v>
      </c>
      <c r="F136" s="116" t="s">
        <v>15</v>
      </c>
      <c r="G136" s="116" t="s">
        <v>16</v>
      </c>
      <c r="H136" s="116" t="s">
        <v>17</v>
      </c>
      <c r="I136" s="116" t="s">
        <v>18</v>
      </c>
      <c r="J136" s="116" t="s">
        <v>19</v>
      </c>
      <c r="K136" s="120" t="s">
        <v>20</v>
      </c>
      <c r="L136" s="122" t="s">
        <v>0</v>
      </c>
      <c r="M136" s="18"/>
      <c r="N136" s="102"/>
      <c r="O136" s="103"/>
      <c r="P136" s="103"/>
    </row>
    <row r="137" spans="1:16" ht="52.75" customHeight="1" thickBot="1" x14ac:dyDescent="0.35">
      <c r="B137" s="115"/>
      <c r="C137" s="117"/>
      <c r="D137" s="119"/>
      <c r="E137" s="117"/>
      <c r="F137" s="117"/>
      <c r="G137" s="117"/>
      <c r="H137" s="117"/>
      <c r="I137" s="117"/>
      <c r="J137" s="117"/>
      <c r="K137" s="121"/>
      <c r="L137" s="123"/>
      <c r="M137" s="18"/>
      <c r="N137" s="102"/>
      <c r="O137" s="103"/>
      <c r="P137" s="103"/>
    </row>
    <row r="138" spans="1:16" ht="4.75" customHeight="1" x14ac:dyDescent="0.3">
      <c r="N138" s="107"/>
      <c r="O138" s="107"/>
      <c r="P138" s="107"/>
    </row>
    <row r="139" spans="1:16" ht="31.25" customHeight="1" x14ac:dyDescent="0.3">
      <c r="B139" s="38" t="s">
        <v>22</v>
      </c>
      <c r="C139" s="36" t="s">
        <v>23</v>
      </c>
      <c r="D139" s="32">
        <v>4</v>
      </c>
      <c r="E139" s="32" t="s">
        <v>25</v>
      </c>
      <c r="F139" s="46"/>
      <c r="G139" s="46"/>
      <c r="H139" s="47">
        <v>0</v>
      </c>
      <c r="I139" s="46"/>
      <c r="J139" s="47">
        <v>0</v>
      </c>
      <c r="K139" s="20">
        <v>0</v>
      </c>
      <c r="L139" s="19">
        <f>K139</f>
        <v>0</v>
      </c>
      <c r="M139" s="14"/>
      <c r="N139" s="106"/>
      <c r="O139" s="106"/>
      <c r="P139" s="106"/>
    </row>
    <row r="140" spans="1:16" ht="31.25" customHeight="1" x14ac:dyDescent="0.3">
      <c r="B140" s="12"/>
      <c r="C140" s="36" t="s">
        <v>24</v>
      </c>
      <c r="D140" s="32">
        <v>1</v>
      </c>
      <c r="E140" s="32" t="s">
        <v>25</v>
      </c>
      <c r="F140" s="46"/>
      <c r="G140" s="46"/>
      <c r="H140" s="47">
        <v>0</v>
      </c>
      <c r="I140" s="46"/>
      <c r="J140" s="47">
        <v>0</v>
      </c>
      <c r="K140" s="20">
        <v>0</v>
      </c>
      <c r="L140" s="19">
        <f t="shared" ref="L140:L171" si="3">K140</f>
        <v>0</v>
      </c>
      <c r="M140" s="14"/>
      <c r="N140" s="106"/>
      <c r="O140" s="106"/>
      <c r="P140" s="106"/>
    </row>
    <row r="141" spans="1:16" ht="31.25" customHeight="1" x14ac:dyDescent="0.3">
      <c r="B141" s="12"/>
      <c r="C141" s="36" t="s">
        <v>26</v>
      </c>
      <c r="D141" s="32">
        <v>4</v>
      </c>
      <c r="E141" s="32" t="s">
        <v>27</v>
      </c>
      <c r="F141" s="46"/>
      <c r="G141" s="46"/>
      <c r="H141" s="47">
        <v>0</v>
      </c>
      <c r="I141" s="46"/>
      <c r="J141" s="47">
        <v>0</v>
      </c>
      <c r="K141" s="20">
        <v>0</v>
      </c>
      <c r="L141" s="19">
        <f t="shared" si="3"/>
        <v>0</v>
      </c>
      <c r="M141" s="14"/>
      <c r="N141" s="106"/>
      <c r="O141" s="106"/>
      <c r="P141" s="106"/>
    </row>
    <row r="142" spans="1:16" ht="31.25" customHeight="1" x14ac:dyDescent="0.3">
      <c r="B142" s="12"/>
      <c r="C142" s="36" t="s">
        <v>28</v>
      </c>
      <c r="D142" s="32">
        <v>3</v>
      </c>
      <c r="E142" s="32" t="s">
        <v>29</v>
      </c>
      <c r="F142" s="46"/>
      <c r="G142" s="46"/>
      <c r="H142" s="47">
        <v>0</v>
      </c>
      <c r="I142" s="46"/>
      <c r="J142" s="47">
        <v>0</v>
      </c>
      <c r="K142" s="20">
        <v>0</v>
      </c>
      <c r="L142" s="19">
        <f t="shared" si="3"/>
        <v>0</v>
      </c>
      <c r="M142" s="14"/>
      <c r="N142" s="106"/>
      <c r="O142" s="106"/>
      <c r="P142" s="106"/>
    </row>
    <row r="143" spans="1:16" ht="31.25" customHeight="1" x14ac:dyDescent="0.3">
      <c r="B143" s="12"/>
      <c r="C143" s="36" t="s">
        <v>30</v>
      </c>
      <c r="D143" s="32">
        <v>1</v>
      </c>
      <c r="E143" s="32" t="s">
        <v>31</v>
      </c>
      <c r="F143" s="46"/>
      <c r="G143" s="46"/>
      <c r="H143" s="47">
        <v>0</v>
      </c>
      <c r="I143" s="46"/>
      <c r="J143" s="47">
        <v>0</v>
      </c>
      <c r="K143" s="20">
        <v>0</v>
      </c>
      <c r="L143" s="19">
        <f t="shared" si="3"/>
        <v>0</v>
      </c>
      <c r="M143" s="14"/>
      <c r="N143" s="106"/>
      <c r="O143" s="106"/>
      <c r="P143" s="106"/>
    </row>
    <row r="144" spans="1:16" ht="31.25" customHeight="1" x14ac:dyDescent="0.3">
      <c r="B144" s="12"/>
      <c r="C144" s="36" t="s">
        <v>32</v>
      </c>
      <c r="D144" s="32">
        <v>1</v>
      </c>
      <c r="E144" s="32" t="s">
        <v>33</v>
      </c>
      <c r="F144" s="46"/>
      <c r="G144" s="46"/>
      <c r="H144" s="47">
        <v>0</v>
      </c>
      <c r="I144" s="46"/>
      <c r="J144" s="47">
        <v>0</v>
      </c>
      <c r="K144" s="20">
        <v>0</v>
      </c>
      <c r="L144" s="19">
        <f t="shared" si="3"/>
        <v>0</v>
      </c>
      <c r="M144" s="14"/>
      <c r="N144" s="106"/>
      <c r="O144" s="106"/>
      <c r="P144" s="106"/>
    </row>
    <row r="145" spans="1:16" ht="31.25" customHeight="1" x14ac:dyDescent="0.3">
      <c r="B145" s="12"/>
      <c r="C145" s="36" t="s">
        <v>34</v>
      </c>
      <c r="D145" s="32">
        <v>135</v>
      </c>
      <c r="E145" s="32" t="s">
        <v>33</v>
      </c>
      <c r="F145" s="46"/>
      <c r="G145" s="46"/>
      <c r="H145" s="47">
        <v>0</v>
      </c>
      <c r="I145" s="46"/>
      <c r="J145" s="47">
        <v>0</v>
      </c>
      <c r="K145" s="20">
        <v>0</v>
      </c>
      <c r="L145" s="19">
        <f t="shared" si="3"/>
        <v>0</v>
      </c>
      <c r="M145" s="14"/>
      <c r="N145" s="106"/>
      <c r="O145" s="106"/>
      <c r="P145" s="106"/>
    </row>
    <row r="146" spans="1:16" ht="31.25" customHeight="1" x14ac:dyDescent="0.3">
      <c r="B146" s="12"/>
      <c r="C146" s="36" t="s">
        <v>35</v>
      </c>
      <c r="D146" s="32">
        <v>69</v>
      </c>
      <c r="E146" s="32" t="s">
        <v>33</v>
      </c>
      <c r="F146" s="46"/>
      <c r="G146" s="46"/>
      <c r="H146" s="47">
        <v>0</v>
      </c>
      <c r="I146" s="46"/>
      <c r="J146" s="47">
        <v>0</v>
      </c>
      <c r="K146" s="20">
        <v>0</v>
      </c>
      <c r="L146" s="19">
        <f t="shared" si="3"/>
        <v>0</v>
      </c>
      <c r="M146" s="14"/>
      <c r="N146" s="106"/>
      <c r="O146" s="106"/>
      <c r="P146" s="106"/>
    </row>
    <row r="147" spans="1:16" ht="31.25" customHeight="1" x14ac:dyDescent="0.3">
      <c r="B147" s="12"/>
      <c r="C147" s="36" t="s">
        <v>36</v>
      </c>
      <c r="D147" s="32">
        <v>1</v>
      </c>
      <c r="E147" s="32" t="s">
        <v>37</v>
      </c>
      <c r="F147" s="46"/>
      <c r="G147" s="46"/>
      <c r="H147" s="47">
        <v>0</v>
      </c>
      <c r="I147" s="46"/>
      <c r="J147" s="47">
        <v>0</v>
      </c>
      <c r="K147" s="20">
        <v>0</v>
      </c>
      <c r="L147" s="19">
        <f t="shared" si="3"/>
        <v>0</v>
      </c>
      <c r="M147" s="14"/>
      <c r="N147" s="106"/>
      <c r="O147" s="106"/>
      <c r="P147" s="106"/>
    </row>
    <row r="148" spans="1:16" ht="31.25" customHeight="1" x14ac:dyDescent="0.3">
      <c r="B148" s="12"/>
      <c r="C148" s="36" t="s">
        <v>38</v>
      </c>
      <c r="D148" s="32">
        <v>17</v>
      </c>
      <c r="E148" s="32" t="s">
        <v>39</v>
      </c>
      <c r="F148" s="46"/>
      <c r="G148" s="46"/>
      <c r="H148" s="47">
        <v>0</v>
      </c>
      <c r="I148" s="46"/>
      <c r="J148" s="47">
        <v>0</v>
      </c>
      <c r="K148" s="20">
        <v>0</v>
      </c>
      <c r="L148" s="19">
        <f t="shared" si="3"/>
        <v>0</v>
      </c>
      <c r="M148" s="14"/>
      <c r="N148" s="106"/>
      <c r="O148" s="106"/>
      <c r="P148" s="106"/>
    </row>
    <row r="149" spans="1:16" ht="31.25" customHeight="1" x14ac:dyDescent="0.3">
      <c r="B149" s="12"/>
      <c r="C149" s="36" t="s">
        <v>40</v>
      </c>
      <c r="D149" s="32">
        <v>9</v>
      </c>
      <c r="E149" s="32" t="s">
        <v>41</v>
      </c>
      <c r="F149" s="46"/>
      <c r="G149" s="46"/>
      <c r="H149" s="47">
        <v>0</v>
      </c>
      <c r="I149" s="46"/>
      <c r="J149" s="47">
        <v>0</v>
      </c>
      <c r="K149" s="20">
        <v>0</v>
      </c>
      <c r="L149" s="19">
        <f t="shared" si="3"/>
        <v>0</v>
      </c>
      <c r="M149" s="14"/>
      <c r="N149" s="106"/>
      <c r="O149" s="106"/>
      <c r="P149" s="106"/>
    </row>
    <row r="150" spans="1:16" ht="31.25" customHeight="1" x14ac:dyDescent="0.35">
      <c r="B150" s="39" t="s">
        <v>42</v>
      </c>
      <c r="C150" s="36" t="s">
        <v>43</v>
      </c>
      <c r="D150" s="32">
        <v>4</v>
      </c>
      <c r="E150" s="32" t="s">
        <v>44</v>
      </c>
      <c r="F150" s="46"/>
      <c r="G150" s="46"/>
      <c r="H150" s="47">
        <v>0</v>
      </c>
      <c r="I150" s="46"/>
      <c r="J150" s="47">
        <v>0</v>
      </c>
      <c r="K150" s="20">
        <v>0</v>
      </c>
      <c r="L150" s="19">
        <f t="shared" si="3"/>
        <v>0</v>
      </c>
      <c r="M150" s="14"/>
      <c r="N150" s="106"/>
      <c r="O150" s="106"/>
      <c r="P150" s="106"/>
    </row>
    <row r="151" spans="1:16" ht="31.25" customHeight="1" x14ac:dyDescent="0.35">
      <c r="B151" s="22"/>
      <c r="C151" s="36" t="s">
        <v>45</v>
      </c>
      <c r="D151" s="32">
        <v>10</v>
      </c>
      <c r="E151" s="32" t="s">
        <v>46</v>
      </c>
      <c r="F151" s="46"/>
      <c r="G151" s="46"/>
      <c r="H151" s="47">
        <v>0</v>
      </c>
      <c r="I151" s="46"/>
      <c r="J151" s="47">
        <v>0</v>
      </c>
      <c r="K151" s="20">
        <v>0</v>
      </c>
      <c r="L151" s="19">
        <f t="shared" si="3"/>
        <v>0</v>
      </c>
      <c r="M151" s="14"/>
      <c r="N151" s="106"/>
      <c r="O151" s="106"/>
      <c r="P151" s="106"/>
    </row>
    <row r="152" spans="1:16" ht="31.25" customHeight="1" x14ac:dyDescent="0.35">
      <c r="B152" s="22"/>
      <c r="C152" s="36" t="s">
        <v>47</v>
      </c>
      <c r="D152" s="32">
        <v>2</v>
      </c>
      <c r="E152" s="32" t="s">
        <v>48</v>
      </c>
      <c r="F152" s="46"/>
      <c r="G152" s="46"/>
      <c r="H152" s="47">
        <v>0</v>
      </c>
      <c r="I152" s="46"/>
      <c r="J152" s="47">
        <v>0</v>
      </c>
      <c r="K152" s="20">
        <v>0</v>
      </c>
      <c r="L152" s="19">
        <f t="shared" si="3"/>
        <v>0</v>
      </c>
      <c r="M152" s="14"/>
      <c r="N152" s="106"/>
      <c r="O152" s="106"/>
      <c r="P152" s="106"/>
    </row>
    <row r="153" spans="1:16" ht="31.25" customHeight="1" x14ac:dyDescent="0.35">
      <c r="B153" s="39" t="s">
        <v>49</v>
      </c>
      <c r="C153" s="36" t="s">
        <v>50</v>
      </c>
      <c r="D153" s="32">
        <v>14</v>
      </c>
      <c r="E153" s="32" t="s">
        <v>51</v>
      </c>
      <c r="F153" s="46"/>
      <c r="G153" s="46"/>
      <c r="H153" s="47">
        <v>0</v>
      </c>
      <c r="I153" s="46"/>
      <c r="J153" s="47">
        <v>0</v>
      </c>
      <c r="K153" s="20">
        <v>0</v>
      </c>
      <c r="L153" s="19">
        <f t="shared" si="3"/>
        <v>0</v>
      </c>
      <c r="M153" s="14"/>
      <c r="N153" s="106"/>
      <c r="O153" s="106"/>
      <c r="P153" s="106"/>
    </row>
    <row r="154" spans="1:16" ht="31.25" customHeight="1" x14ac:dyDescent="0.35">
      <c r="B154" s="40"/>
      <c r="C154" s="36" t="s">
        <v>52</v>
      </c>
      <c r="D154" s="32">
        <v>2</v>
      </c>
      <c r="E154" s="32" t="s">
        <v>51</v>
      </c>
      <c r="F154" s="46"/>
      <c r="G154" s="46"/>
      <c r="H154" s="47">
        <v>0</v>
      </c>
      <c r="I154" s="46"/>
      <c r="J154" s="47">
        <v>0</v>
      </c>
      <c r="K154" s="20">
        <v>0</v>
      </c>
      <c r="L154" s="19">
        <f t="shared" si="3"/>
        <v>0</v>
      </c>
      <c r="M154" s="14"/>
      <c r="N154" s="106"/>
      <c r="O154" s="106"/>
      <c r="P154" s="106"/>
    </row>
    <row r="155" spans="1:16" ht="31.25" customHeight="1" x14ac:dyDescent="0.35">
      <c r="B155" s="41"/>
      <c r="C155" s="36" t="s">
        <v>53</v>
      </c>
      <c r="D155" s="32">
        <v>6</v>
      </c>
      <c r="E155" s="32" t="s">
        <v>51</v>
      </c>
      <c r="F155" s="46"/>
      <c r="G155" s="46"/>
      <c r="H155" s="47">
        <v>0</v>
      </c>
      <c r="I155" s="46"/>
      <c r="J155" s="47">
        <v>0</v>
      </c>
      <c r="K155" s="20">
        <v>0</v>
      </c>
      <c r="L155" s="19">
        <f t="shared" si="3"/>
        <v>0</v>
      </c>
      <c r="M155" s="14"/>
      <c r="N155" s="106"/>
      <c r="O155" s="106"/>
      <c r="P155" s="106"/>
    </row>
    <row r="156" spans="1:16" ht="31.25" customHeight="1" x14ac:dyDescent="0.35">
      <c r="B156" s="40"/>
      <c r="C156" s="36" t="s">
        <v>54</v>
      </c>
      <c r="D156" s="32">
        <v>1</v>
      </c>
      <c r="E156" s="26" t="s">
        <v>55</v>
      </c>
      <c r="F156" s="46"/>
      <c r="G156" s="46"/>
      <c r="H156" s="47">
        <v>0</v>
      </c>
      <c r="I156" s="46"/>
      <c r="J156" s="47">
        <v>0</v>
      </c>
      <c r="K156" s="20">
        <v>0</v>
      </c>
      <c r="L156" s="19">
        <f t="shared" si="3"/>
        <v>0</v>
      </c>
      <c r="M156" s="14"/>
      <c r="N156" s="106"/>
      <c r="O156" s="106"/>
      <c r="P156" s="106"/>
    </row>
    <row r="157" spans="1:16" s="14" customFormat="1" ht="30.5" customHeight="1" x14ac:dyDescent="0.35">
      <c r="A157" s="29"/>
      <c r="B157" s="40"/>
      <c r="C157" s="36" t="s">
        <v>98</v>
      </c>
      <c r="D157" s="32">
        <v>29</v>
      </c>
      <c r="E157" s="60" t="s">
        <v>99</v>
      </c>
      <c r="F157" s="46"/>
      <c r="G157" s="46"/>
      <c r="H157" s="47">
        <v>0</v>
      </c>
      <c r="I157" s="46"/>
      <c r="J157" s="47">
        <v>0</v>
      </c>
      <c r="K157" s="20">
        <v>0</v>
      </c>
      <c r="L157" s="19">
        <f t="shared" si="3"/>
        <v>0</v>
      </c>
      <c r="N157" s="106"/>
      <c r="O157" s="106"/>
      <c r="P157" s="106"/>
    </row>
    <row r="158" spans="1:16" ht="31.25" customHeight="1" x14ac:dyDescent="0.35">
      <c r="B158" s="39" t="s">
        <v>56</v>
      </c>
      <c r="C158" s="36" t="s">
        <v>57</v>
      </c>
      <c r="D158" s="32">
        <v>13</v>
      </c>
      <c r="E158" s="32" t="s">
        <v>58</v>
      </c>
      <c r="F158" s="46"/>
      <c r="G158" s="46"/>
      <c r="H158" s="47">
        <v>0</v>
      </c>
      <c r="I158" s="46"/>
      <c r="J158" s="47">
        <v>0</v>
      </c>
      <c r="K158" s="20">
        <v>0</v>
      </c>
      <c r="L158" s="19">
        <f t="shared" si="3"/>
        <v>0</v>
      </c>
      <c r="M158" s="14"/>
      <c r="N158" s="106"/>
      <c r="O158" s="106"/>
      <c r="P158" s="106"/>
    </row>
    <row r="159" spans="1:16" ht="31.25" customHeight="1" x14ac:dyDescent="0.35">
      <c r="B159" s="39" t="s">
        <v>59</v>
      </c>
      <c r="C159" s="36" t="s">
        <v>60</v>
      </c>
      <c r="D159" s="32">
        <v>1</v>
      </c>
      <c r="E159" s="32" t="s">
        <v>61</v>
      </c>
      <c r="F159" s="46"/>
      <c r="G159" s="46"/>
      <c r="H159" s="47">
        <v>0</v>
      </c>
      <c r="I159" s="46"/>
      <c r="J159" s="47">
        <v>0</v>
      </c>
      <c r="K159" s="20">
        <v>0</v>
      </c>
      <c r="L159" s="19">
        <f t="shared" si="3"/>
        <v>0</v>
      </c>
      <c r="M159" s="14"/>
      <c r="N159" s="106"/>
      <c r="O159" s="106"/>
      <c r="P159" s="106"/>
    </row>
    <row r="160" spans="1:16" ht="31.25" customHeight="1" x14ac:dyDescent="0.35">
      <c r="B160" s="25"/>
      <c r="C160" s="36" t="s">
        <v>62</v>
      </c>
      <c r="D160" s="32">
        <v>16</v>
      </c>
      <c r="E160" s="32" t="s">
        <v>63</v>
      </c>
      <c r="F160" s="46"/>
      <c r="G160" s="46"/>
      <c r="H160" s="47">
        <v>0</v>
      </c>
      <c r="I160" s="46"/>
      <c r="J160" s="47">
        <v>0</v>
      </c>
      <c r="K160" s="20">
        <v>0</v>
      </c>
      <c r="L160" s="19">
        <f t="shared" si="3"/>
        <v>0</v>
      </c>
      <c r="M160" s="14"/>
      <c r="N160" s="106"/>
      <c r="O160" s="106"/>
      <c r="P160" s="106"/>
    </row>
    <row r="161" spans="1:16" ht="31.25" customHeight="1" x14ac:dyDescent="0.35">
      <c r="B161" s="25"/>
      <c r="C161" s="36" t="s">
        <v>64</v>
      </c>
      <c r="D161" s="32">
        <v>1</v>
      </c>
      <c r="E161" s="32" t="s">
        <v>65</v>
      </c>
      <c r="F161" s="46"/>
      <c r="G161" s="46"/>
      <c r="H161" s="47">
        <v>0</v>
      </c>
      <c r="I161" s="46"/>
      <c r="J161" s="47">
        <v>0</v>
      </c>
      <c r="K161" s="20">
        <v>0</v>
      </c>
      <c r="L161" s="19">
        <f t="shared" si="3"/>
        <v>0</v>
      </c>
      <c r="M161" s="14"/>
      <c r="N161" s="106"/>
      <c r="O161" s="106"/>
      <c r="P161" s="106"/>
    </row>
    <row r="162" spans="1:16" ht="31.25" customHeight="1" x14ac:dyDescent="0.35">
      <c r="B162" s="25"/>
      <c r="C162" s="36" t="s">
        <v>66</v>
      </c>
      <c r="D162" s="32">
        <v>12</v>
      </c>
      <c r="E162" s="32" t="s">
        <v>67</v>
      </c>
      <c r="F162" s="46"/>
      <c r="G162" s="46"/>
      <c r="H162" s="47">
        <v>0</v>
      </c>
      <c r="I162" s="46"/>
      <c r="J162" s="47">
        <v>0</v>
      </c>
      <c r="K162" s="20">
        <v>0</v>
      </c>
      <c r="L162" s="19">
        <f t="shared" si="3"/>
        <v>0</v>
      </c>
      <c r="M162" s="14"/>
      <c r="N162" s="106"/>
      <c r="O162" s="106"/>
      <c r="P162" s="106"/>
    </row>
    <row r="163" spans="1:16" ht="31.25" customHeight="1" x14ac:dyDescent="0.35">
      <c r="B163" s="25"/>
      <c r="C163" s="36" t="s">
        <v>68</v>
      </c>
      <c r="D163" s="32">
        <v>5</v>
      </c>
      <c r="E163" s="32" t="s">
        <v>69</v>
      </c>
      <c r="F163" s="46"/>
      <c r="G163" s="46"/>
      <c r="H163" s="47">
        <v>0</v>
      </c>
      <c r="I163" s="46"/>
      <c r="J163" s="47">
        <v>0</v>
      </c>
      <c r="K163" s="20">
        <v>0</v>
      </c>
      <c r="L163" s="19">
        <f t="shared" si="3"/>
        <v>0</v>
      </c>
      <c r="M163" s="14"/>
      <c r="N163" s="106"/>
      <c r="O163" s="106"/>
      <c r="P163" s="106"/>
    </row>
    <row r="164" spans="1:16" ht="31.25" customHeight="1" x14ac:dyDescent="0.35">
      <c r="B164" s="23"/>
      <c r="C164" s="36" t="s">
        <v>70</v>
      </c>
      <c r="D164" s="32">
        <v>13</v>
      </c>
      <c r="E164" s="32" t="s">
        <v>71</v>
      </c>
      <c r="F164" s="46"/>
      <c r="G164" s="46"/>
      <c r="H164" s="47">
        <v>0</v>
      </c>
      <c r="I164" s="46"/>
      <c r="J164" s="47">
        <v>0</v>
      </c>
      <c r="K164" s="20">
        <v>0</v>
      </c>
      <c r="L164" s="19">
        <f t="shared" si="3"/>
        <v>0</v>
      </c>
      <c r="M164" s="14"/>
      <c r="N164" s="106"/>
      <c r="O164" s="106"/>
      <c r="P164" s="106"/>
    </row>
    <row r="165" spans="1:16" ht="31.25" customHeight="1" x14ac:dyDescent="0.35">
      <c r="B165" s="23"/>
      <c r="C165" s="36" t="s">
        <v>72</v>
      </c>
      <c r="D165" s="32">
        <v>93</v>
      </c>
      <c r="E165" s="32" t="s">
        <v>73</v>
      </c>
      <c r="F165" s="46"/>
      <c r="G165" s="46"/>
      <c r="H165" s="47">
        <v>0</v>
      </c>
      <c r="I165" s="46"/>
      <c r="J165" s="47">
        <v>0</v>
      </c>
      <c r="K165" s="20">
        <v>0</v>
      </c>
      <c r="L165" s="19">
        <f t="shared" si="3"/>
        <v>0</v>
      </c>
      <c r="M165" s="14"/>
      <c r="N165" s="106"/>
      <c r="O165" s="106"/>
      <c r="P165" s="106"/>
    </row>
    <row r="166" spans="1:16" ht="31.25" customHeight="1" x14ac:dyDescent="0.35">
      <c r="B166" s="39" t="s">
        <v>74</v>
      </c>
      <c r="C166" s="36" t="s">
        <v>75</v>
      </c>
      <c r="D166" s="32">
        <v>14</v>
      </c>
      <c r="E166" s="32" t="s">
        <v>76</v>
      </c>
      <c r="F166" s="46"/>
      <c r="G166" s="46"/>
      <c r="H166" s="47">
        <v>0</v>
      </c>
      <c r="I166" s="46"/>
      <c r="J166" s="47">
        <v>0</v>
      </c>
      <c r="K166" s="20">
        <v>0</v>
      </c>
      <c r="L166" s="19">
        <f t="shared" si="3"/>
        <v>0</v>
      </c>
      <c r="M166" s="14"/>
      <c r="N166" s="106"/>
      <c r="O166" s="106"/>
      <c r="P166" s="106"/>
    </row>
    <row r="167" spans="1:16" ht="31.25" customHeight="1" x14ac:dyDescent="0.35">
      <c r="B167" s="39" t="s">
        <v>77</v>
      </c>
      <c r="C167" s="36" t="s">
        <v>78</v>
      </c>
      <c r="D167" s="32">
        <v>12</v>
      </c>
      <c r="E167" s="32" t="s">
        <v>79</v>
      </c>
      <c r="F167" s="46"/>
      <c r="G167" s="46"/>
      <c r="H167" s="47">
        <v>0</v>
      </c>
      <c r="I167" s="46"/>
      <c r="J167" s="47">
        <v>0</v>
      </c>
      <c r="K167" s="20">
        <v>0</v>
      </c>
      <c r="L167" s="19">
        <f t="shared" si="3"/>
        <v>0</v>
      </c>
      <c r="M167" s="14"/>
      <c r="N167" s="106"/>
      <c r="O167" s="106"/>
      <c r="P167" s="106"/>
    </row>
    <row r="168" spans="1:16" ht="31.25" customHeight="1" x14ac:dyDescent="0.35">
      <c r="B168" s="40"/>
      <c r="C168" s="36" t="s">
        <v>80</v>
      </c>
      <c r="D168" s="32">
        <v>2</v>
      </c>
      <c r="E168" s="32" t="s">
        <v>79</v>
      </c>
      <c r="F168" s="46"/>
      <c r="G168" s="46"/>
      <c r="H168" s="47">
        <v>0</v>
      </c>
      <c r="I168" s="46"/>
      <c r="J168" s="47">
        <v>0</v>
      </c>
      <c r="K168" s="20">
        <v>0</v>
      </c>
      <c r="L168" s="19">
        <f t="shared" si="3"/>
        <v>0</v>
      </c>
      <c r="M168" s="14"/>
      <c r="N168" s="106"/>
      <c r="O168" s="106"/>
      <c r="P168" s="106"/>
    </row>
    <row r="169" spans="1:16" ht="31.25" customHeight="1" x14ac:dyDescent="0.35">
      <c r="B169" s="40"/>
      <c r="C169" s="36" t="s">
        <v>81</v>
      </c>
      <c r="D169" s="32">
        <v>18</v>
      </c>
      <c r="E169" s="32" t="s">
        <v>82</v>
      </c>
      <c r="F169" s="46"/>
      <c r="G169" s="46"/>
      <c r="H169" s="47">
        <v>0</v>
      </c>
      <c r="I169" s="46"/>
      <c r="J169" s="47">
        <v>0</v>
      </c>
      <c r="K169" s="20">
        <v>0</v>
      </c>
      <c r="L169" s="19">
        <f t="shared" si="3"/>
        <v>0</v>
      </c>
      <c r="M169" s="14"/>
      <c r="N169" s="106"/>
      <c r="O169" s="106"/>
      <c r="P169" s="106"/>
    </row>
    <row r="170" spans="1:16" ht="31.25" customHeight="1" x14ac:dyDescent="0.35">
      <c r="B170" s="39" t="s">
        <v>83</v>
      </c>
      <c r="C170" s="36" t="s">
        <v>70</v>
      </c>
      <c r="D170" s="32">
        <v>2</v>
      </c>
      <c r="E170" s="32" t="s">
        <v>71</v>
      </c>
      <c r="F170" s="46"/>
      <c r="G170" s="46"/>
      <c r="H170" s="47">
        <v>0</v>
      </c>
      <c r="I170" s="46"/>
      <c r="J170" s="47">
        <v>0</v>
      </c>
      <c r="K170" s="20">
        <v>0</v>
      </c>
      <c r="L170" s="19">
        <f t="shared" si="3"/>
        <v>0</v>
      </c>
      <c r="M170" s="14"/>
      <c r="N170" s="106"/>
      <c r="O170" s="106"/>
      <c r="P170" s="106"/>
    </row>
    <row r="171" spans="1:16" s="14" customFormat="1" ht="30.5" customHeight="1" x14ac:dyDescent="0.35">
      <c r="A171" s="29"/>
      <c r="B171" s="39" t="s">
        <v>125</v>
      </c>
      <c r="C171" s="36" t="s">
        <v>126</v>
      </c>
      <c r="D171" s="32">
        <v>16</v>
      </c>
      <c r="E171" s="32" t="s">
        <v>127</v>
      </c>
      <c r="F171" s="46"/>
      <c r="G171" s="46"/>
      <c r="H171" s="47">
        <v>0</v>
      </c>
      <c r="I171" s="46"/>
      <c r="J171" s="47">
        <v>0</v>
      </c>
      <c r="K171" s="20">
        <v>0</v>
      </c>
      <c r="L171" s="19">
        <f t="shared" si="3"/>
        <v>0</v>
      </c>
      <c r="N171" s="108"/>
      <c r="O171" s="109"/>
      <c r="P171" s="110"/>
    </row>
    <row r="172" spans="1:16" s="14" customFormat="1" ht="36" customHeight="1" x14ac:dyDescent="0.35">
      <c r="A172" s="29"/>
      <c r="B172" s="42" t="s">
        <v>128</v>
      </c>
      <c r="C172" s="14" t="s">
        <v>129</v>
      </c>
      <c r="D172" s="32" t="s">
        <v>55</v>
      </c>
      <c r="E172" s="82" t="s">
        <v>55</v>
      </c>
      <c r="F172" s="82" t="s">
        <v>55</v>
      </c>
      <c r="G172" s="82" t="s">
        <v>55</v>
      </c>
      <c r="H172" s="82" t="s">
        <v>55</v>
      </c>
      <c r="I172" s="82" t="s">
        <v>55</v>
      </c>
      <c r="J172" s="82" t="s">
        <v>55</v>
      </c>
      <c r="K172" s="32" t="s">
        <v>55</v>
      </c>
      <c r="L172" s="19">
        <v>2000</v>
      </c>
      <c r="N172" s="79"/>
      <c r="O172" s="80"/>
      <c r="P172" s="81"/>
    </row>
    <row r="173" spans="1:16" ht="31.25" customHeight="1" x14ac:dyDescent="0.3">
      <c r="B173" s="12"/>
      <c r="C173" s="42" t="s">
        <v>21</v>
      </c>
      <c r="D173" s="43">
        <f>SUM(D139:D171)</f>
        <v>531</v>
      </c>
      <c r="E173" s="96"/>
      <c r="F173" s="97"/>
      <c r="G173" s="97"/>
      <c r="H173" s="97"/>
      <c r="I173" s="97"/>
      <c r="J173" s="97"/>
      <c r="K173" s="97"/>
      <c r="L173" s="98"/>
      <c r="M173" s="14"/>
      <c r="N173" s="106"/>
      <c r="O173" s="106"/>
      <c r="P173" s="106"/>
    </row>
    <row r="174" spans="1:16" x14ac:dyDescent="0.3">
      <c r="N174" s="107"/>
      <c r="O174" s="107"/>
      <c r="P174" s="107"/>
    </row>
    <row r="175" spans="1:16" ht="22.75" customHeight="1" x14ac:dyDescent="0.3">
      <c r="B175" s="45" t="s">
        <v>94</v>
      </c>
      <c r="C175" s="37"/>
      <c r="D175" s="21"/>
      <c r="E175" s="21"/>
      <c r="F175" s="21"/>
      <c r="G175" s="21"/>
      <c r="H175" s="21"/>
      <c r="I175" s="21"/>
      <c r="J175" s="21"/>
      <c r="K175" s="15"/>
      <c r="L175" s="15">
        <f>SUM(L139:L172)</f>
        <v>2000</v>
      </c>
      <c r="M175" s="16"/>
      <c r="N175" s="104"/>
      <c r="O175" s="104"/>
      <c r="P175" s="104"/>
    </row>
    <row r="176" spans="1:16" ht="14.5" customHeight="1" thickBot="1" x14ac:dyDescent="0.35"/>
    <row r="177" spans="2:14" ht="27" customHeight="1" x14ac:dyDescent="0.3">
      <c r="B177" s="67" t="s">
        <v>88</v>
      </c>
      <c r="C177" s="70">
        <f>L49</f>
        <v>2000</v>
      </c>
      <c r="D177" s="66"/>
    </row>
    <row r="178" spans="2:14" ht="27" customHeight="1" x14ac:dyDescent="0.3">
      <c r="B178" s="68" t="s">
        <v>89</v>
      </c>
      <c r="C178" s="71">
        <f>L91</f>
        <v>2000</v>
      </c>
      <c r="D178" s="66"/>
    </row>
    <row r="179" spans="2:14" ht="27" customHeight="1" x14ac:dyDescent="0.3">
      <c r="B179" s="68" t="s">
        <v>86</v>
      </c>
      <c r="C179" s="71">
        <f>L133</f>
        <v>2000</v>
      </c>
      <c r="D179" s="66"/>
    </row>
    <row r="180" spans="2:14" ht="27" customHeight="1" x14ac:dyDescent="0.3">
      <c r="B180" s="68" t="s">
        <v>90</v>
      </c>
      <c r="C180" s="71">
        <f>L175</f>
        <v>2000</v>
      </c>
      <c r="D180" s="66"/>
    </row>
    <row r="181" spans="2:14" ht="27" customHeight="1" thickBot="1" x14ac:dyDescent="0.35">
      <c r="B181" s="69" t="s">
        <v>115</v>
      </c>
      <c r="C181" s="72">
        <f>SUM(C177:C180)</f>
        <v>8000</v>
      </c>
      <c r="D181" s="66"/>
    </row>
    <row r="182" spans="2:14" s="27" customFormat="1" ht="12.5" customHeight="1" x14ac:dyDescent="0.3">
      <c r="B182" s="48"/>
      <c r="C182" s="49"/>
      <c r="D182" s="49"/>
      <c r="E182" s="50"/>
      <c r="F182" s="50"/>
      <c r="G182" s="50"/>
      <c r="H182" s="50"/>
      <c r="I182" s="50"/>
      <c r="J182" s="50"/>
      <c r="K182" s="51"/>
      <c r="L182" s="51"/>
      <c r="N182" s="52"/>
    </row>
    <row r="183" spans="2:14" ht="18" customHeight="1" x14ac:dyDescent="0.3">
      <c r="B183" s="2" t="s">
        <v>2</v>
      </c>
    </row>
    <row r="184" spans="2:14" ht="18" customHeight="1" x14ac:dyDescent="0.3">
      <c r="B184" s="2" t="s">
        <v>3</v>
      </c>
    </row>
  </sheetData>
  <mergeCells count="211">
    <mergeCell ref="N171:P171"/>
    <mergeCell ref="C5:F5"/>
    <mergeCell ref="C6:F6"/>
    <mergeCell ref="C7:F7"/>
    <mergeCell ref="K10:K11"/>
    <mergeCell ref="L10:L11"/>
    <mergeCell ref="B10:B11"/>
    <mergeCell ref="C10:C11"/>
    <mergeCell ref="D10:D11"/>
    <mergeCell ref="E10:E11"/>
    <mergeCell ref="F10:F11"/>
    <mergeCell ref="B94:B95"/>
    <mergeCell ref="C94:C95"/>
    <mergeCell ref="D94:D95"/>
    <mergeCell ref="E94:E95"/>
    <mergeCell ref="F94:F95"/>
    <mergeCell ref="B52:B53"/>
    <mergeCell ref="C52:C53"/>
    <mergeCell ref="D52:D53"/>
    <mergeCell ref="E52:E53"/>
    <mergeCell ref="F52:F53"/>
    <mergeCell ref="L94:L95"/>
    <mergeCell ref="C9:L9"/>
    <mergeCell ref="C51:L51"/>
    <mergeCell ref="C93:L93"/>
    <mergeCell ref="G94:G95"/>
    <mergeCell ref="H94:H95"/>
    <mergeCell ref="I94:I95"/>
    <mergeCell ref="K52:K53"/>
    <mergeCell ref="L52:L53"/>
    <mergeCell ref="G10:G11"/>
    <mergeCell ref="H10:H11"/>
    <mergeCell ref="I10:I11"/>
    <mergeCell ref="J10:J11"/>
    <mergeCell ref="K94:K95"/>
    <mergeCell ref="J94:J95"/>
    <mergeCell ref="G52:G53"/>
    <mergeCell ref="H52:H53"/>
    <mergeCell ref="I52:I53"/>
    <mergeCell ref="J52:J53"/>
    <mergeCell ref="E47:L47"/>
    <mergeCell ref="N12:P12"/>
    <mergeCell ref="N13:P13"/>
    <mergeCell ref="N14:P14"/>
    <mergeCell ref="N15:P15"/>
    <mergeCell ref="N16:P16"/>
    <mergeCell ref="C135:L135"/>
    <mergeCell ref="B136:B137"/>
    <mergeCell ref="C136:C137"/>
    <mergeCell ref="D136:D137"/>
    <mergeCell ref="E136:E137"/>
    <mergeCell ref="F136:F137"/>
    <mergeCell ref="G136:G137"/>
    <mergeCell ref="H136:H137"/>
    <mergeCell ref="I136:I137"/>
    <mergeCell ref="J136:J137"/>
    <mergeCell ref="K136:K137"/>
    <mergeCell ref="L136:L137"/>
    <mergeCell ref="N22:P22"/>
    <mergeCell ref="N23:P23"/>
    <mergeCell ref="N24:P24"/>
    <mergeCell ref="N25:P25"/>
    <mergeCell ref="N26:P26"/>
    <mergeCell ref="N17:P17"/>
    <mergeCell ref="N18:P18"/>
    <mergeCell ref="N19:P19"/>
    <mergeCell ref="N20:P20"/>
    <mergeCell ref="N21:P21"/>
    <mergeCell ref="N32:P32"/>
    <mergeCell ref="N33:P33"/>
    <mergeCell ref="N34:P34"/>
    <mergeCell ref="N35:P35"/>
    <mergeCell ref="N36:P36"/>
    <mergeCell ref="N27:P27"/>
    <mergeCell ref="N28:P28"/>
    <mergeCell ref="N29:P29"/>
    <mergeCell ref="N30:P30"/>
    <mergeCell ref="N31:P31"/>
    <mergeCell ref="N49:P49"/>
    <mergeCell ref="N50:P50"/>
    <mergeCell ref="N42:P42"/>
    <mergeCell ref="N43:P43"/>
    <mergeCell ref="N44:P44"/>
    <mergeCell ref="N47:P47"/>
    <mergeCell ref="N48:P48"/>
    <mergeCell ref="N45:P45"/>
    <mergeCell ref="N37:P37"/>
    <mergeCell ref="N38:P38"/>
    <mergeCell ref="N39:P39"/>
    <mergeCell ref="N40:P40"/>
    <mergeCell ref="N41:P41"/>
    <mergeCell ref="N59:P59"/>
    <mergeCell ref="N60:P60"/>
    <mergeCell ref="N61:P61"/>
    <mergeCell ref="N62:P62"/>
    <mergeCell ref="N63:P63"/>
    <mergeCell ref="N54:P54"/>
    <mergeCell ref="N55:P55"/>
    <mergeCell ref="N56:P56"/>
    <mergeCell ref="N57:P57"/>
    <mergeCell ref="N58:P58"/>
    <mergeCell ref="N69:P69"/>
    <mergeCell ref="N70:P70"/>
    <mergeCell ref="N71:P71"/>
    <mergeCell ref="N72:P72"/>
    <mergeCell ref="N73:P73"/>
    <mergeCell ref="N64:P64"/>
    <mergeCell ref="N65:P65"/>
    <mergeCell ref="N66:P66"/>
    <mergeCell ref="N67:P67"/>
    <mergeCell ref="N68:P68"/>
    <mergeCell ref="N79:P79"/>
    <mergeCell ref="N80:P80"/>
    <mergeCell ref="N81:P81"/>
    <mergeCell ref="N82:P82"/>
    <mergeCell ref="N83:P83"/>
    <mergeCell ref="N74:P74"/>
    <mergeCell ref="N75:P75"/>
    <mergeCell ref="N76:P76"/>
    <mergeCell ref="N77:P77"/>
    <mergeCell ref="N78:P78"/>
    <mergeCell ref="N96:P96"/>
    <mergeCell ref="N97:P97"/>
    <mergeCell ref="N98:P98"/>
    <mergeCell ref="N99:P99"/>
    <mergeCell ref="N100:P100"/>
    <mergeCell ref="N91:P91"/>
    <mergeCell ref="N92:P92"/>
    <mergeCell ref="N84:P84"/>
    <mergeCell ref="N85:P85"/>
    <mergeCell ref="N86:P86"/>
    <mergeCell ref="N89:P89"/>
    <mergeCell ref="N90:P90"/>
    <mergeCell ref="N87:P87"/>
    <mergeCell ref="N106:P106"/>
    <mergeCell ref="N107:P107"/>
    <mergeCell ref="N108:P108"/>
    <mergeCell ref="N109:P109"/>
    <mergeCell ref="N110:P110"/>
    <mergeCell ref="N101:P101"/>
    <mergeCell ref="N102:P102"/>
    <mergeCell ref="N103:P103"/>
    <mergeCell ref="N104:P104"/>
    <mergeCell ref="N105:P105"/>
    <mergeCell ref="N116:P116"/>
    <mergeCell ref="N117:P117"/>
    <mergeCell ref="N118:P118"/>
    <mergeCell ref="N119:P119"/>
    <mergeCell ref="N120:P120"/>
    <mergeCell ref="N111:P111"/>
    <mergeCell ref="N112:P112"/>
    <mergeCell ref="N113:P113"/>
    <mergeCell ref="N114:P114"/>
    <mergeCell ref="N115:P115"/>
    <mergeCell ref="N133:P133"/>
    <mergeCell ref="N134:P134"/>
    <mergeCell ref="N126:P126"/>
    <mergeCell ref="N127:P127"/>
    <mergeCell ref="N128:P128"/>
    <mergeCell ref="N131:P131"/>
    <mergeCell ref="N132:P132"/>
    <mergeCell ref="N129:P129"/>
    <mergeCell ref="N121:P121"/>
    <mergeCell ref="N122:P122"/>
    <mergeCell ref="N123:P123"/>
    <mergeCell ref="N124:P124"/>
    <mergeCell ref="N125:P125"/>
    <mergeCell ref="N143:P143"/>
    <mergeCell ref="N144:P144"/>
    <mergeCell ref="N145:P145"/>
    <mergeCell ref="N146:P146"/>
    <mergeCell ref="N147:P147"/>
    <mergeCell ref="N138:P138"/>
    <mergeCell ref="N139:P139"/>
    <mergeCell ref="N140:P140"/>
    <mergeCell ref="N141:P141"/>
    <mergeCell ref="N142:P142"/>
    <mergeCell ref="N153:P153"/>
    <mergeCell ref="N154:P154"/>
    <mergeCell ref="N155:P155"/>
    <mergeCell ref="N156:P156"/>
    <mergeCell ref="N157:P157"/>
    <mergeCell ref="N148:P148"/>
    <mergeCell ref="N149:P149"/>
    <mergeCell ref="N150:P150"/>
    <mergeCell ref="N151:P151"/>
    <mergeCell ref="N152:P152"/>
    <mergeCell ref="J5:P7"/>
    <mergeCell ref="E89:L89"/>
    <mergeCell ref="E131:L131"/>
    <mergeCell ref="E173:L173"/>
    <mergeCell ref="N135:P137"/>
    <mergeCell ref="N93:P95"/>
    <mergeCell ref="N51:P53"/>
    <mergeCell ref="N175:P175"/>
    <mergeCell ref="N9:P11"/>
    <mergeCell ref="N168:P168"/>
    <mergeCell ref="N169:P169"/>
    <mergeCell ref="N170:P170"/>
    <mergeCell ref="N173:P173"/>
    <mergeCell ref="N174:P174"/>
    <mergeCell ref="N163:P163"/>
    <mergeCell ref="N164:P164"/>
    <mergeCell ref="N165:P165"/>
    <mergeCell ref="N166:P166"/>
    <mergeCell ref="N167:P167"/>
    <mergeCell ref="N158:P158"/>
    <mergeCell ref="N159:P159"/>
    <mergeCell ref="N160:P160"/>
    <mergeCell ref="N161:P161"/>
    <mergeCell ref="N162:P162"/>
  </mergeCells>
  <phoneticPr fontId="0" type="noConversion"/>
  <pageMargins left="0.70866141732283472" right="0.70866141732283472" top="0.74803149606299213" bottom="0.74803149606299213" header="0.31496062992125984" footer="0.31496062992125984"/>
  <pageSetup paperSize="9" scale="57" orientation="landscape" r:id="rId1"/>
  <ignoredErrors>
    <ignoredError sqref="E35"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3"/>
  <sheetViews>
    <sheetView showGridLines="0" zoomScale="70" zoomScaleNormal="70" zoomScalePageLayoutView="70" workbookViewId="0">
      <selection activeCell="G15" sqref="G15:L15"/>
    </sheetView>
  </sheetViews>
  <sheetFormatPr defaultColWidth="9.08984375" defaultRowHeight="14.5" x14ac:dyDescent="0.35"/>
  <cols>
    <col min="1" max="1" width="1.453125" customWidth="1"/>
    <col min="2" max="2" width="48.6328125" customWidth="1"/>
    <col min="3" max="3" width="24.6328125" customWidth="1"/>
    <col min="4" max="4" width="25" customWidth="1"/>
    <col min="5" max="5" width="24.6328125" customWidth="1"/>
    <col min="6" max="6" width="24.6328125" style="53" customWidth="1"/>
    <col min="7" max="8" width="22.08984375" customWidth="1"/>
    <col min="9" max="9" width="25.36328125" customWidth="1"/>
  </cols>
  <sheetData>
    <row r="1" spans="1:12" s="2" customFormat="1" ht="44.25" customHeight="1" x14ac:dyDescent="0.3">
      <c r="A1" s="27"/>
      <c r="B1" s="1" t="s">
        <v>95</v>
      </c>
      <c r="C1" s="33"/>
      <c r="D1" s="31"/>
      <c r="E1" s="31"/>
      <c r="F1" s="27"/>
      <c r="J1" s="3"/>
    </row>
    <row r="2" spans="1:12" s="2" customFormat="1" ht="4.5" customHeight="1" x14ac:dyDescent="0.3">
      <c r="A2" s="27"/>
      <c r="B2" s="4"/>
      <c r="C2" s="34"/>
      <c r="D2" s="4"/>
      <c r="E2" s="4"/>
      <c r="F2" s="4"/>
      <c r="G2" s="4"/>
      <c r="H2" s="4"/>
      <c r="I2" s="4"/>
      <c r="J2" s="4"/>
      <c r="K2" s="4"/>
    </row>
    <row r="3" spans="1:12" s="2" customFormat="1" ht="3" customHeight="1" x14ac:dyDescent="0.3">
      <c r="A3" s="27"/>
      <c r="B3" s="5"/>
      <c r="C3" s="35"/>
      <c r="D3" s="5"/>
      <c r="E3" s="5"/>
      <c r="F3" s="5"/>
      <c r="G3" s="5"/>
      <c r="H3" s="5"/>
      <c r="I3" s="5"/>
      <c r="J3" s="5"/>
      <c r="K3" s="5"/>
    </row>
    <row r="4" spans="1:12" s="2" customFormat="1" thickBot="1" x14ac:dyDescent="0.35">
      <c r="A4" s="27"/>
      <c r="C4" s="33"/>
      <c r="D4" s="31"/>
      <c r="E4" s="31"/>
      <c r="F4" s="27"/>
    </row>
    <row r="5" spans="1:12" s="2" customFormat="1" ht="33" customHeight="1" thickBot="1" x14ac:dyDescent="0.35">
      <c r="A5" s="27"/>
      <c r="B5" s="58" t="s">
        <v>4</v>
      </c>
      <c r="C5" s="148" t="s">
        <v>9</v>
      </c>
      <c r="D5" s="149"/>
      <c r="E5" s="150"/>
      <c r="F5" s="24"/>
      <c r="G5" s="87" t="s">
        <v>114</v>
      </c>
      <c r="H5" s="88"/>
      <c r="I5" s="88"/>
      <c r="J5" s="88"/>
      <c r="K5" s="89"/>
    </row>
    <row r="6" spans="1:12" s="2" customFormat="1" ht="31.5" customHeight="1" thickBot="1" x14ac:dyDescent="0.35">
      <c r="A6" s="27"/>
      <c r="B6" s="6" t="s">
        <v>5</v>
      </c>
      <c r="C6" s="132" t="s">
        <v>10</v>
      </c>
      <c r="D6" s="133"/>
      <c r="E6" s="134"/>
      <c r="F6" s="24"/>
      <c r="G6" s="90"/>
      <c r="H6" s="91"/>
      <c r="I6" s="91"/>
      <c r="J6" s="91"/>
      <c r="K6" s="92"/>
    </row>
    <row r="7" spans="1:12" s="2" customFormat="1" ht="44.25" customHeight="1" thickBot="1" x14ac:dyDescent="0.35">
      <c r="A7" s="27"/>
      <c r="B7" s="17" t="s">
        <v>6</v>
      </c>
      <c r="C7" s="151" t="s">
        <v>8</v>
      </c>
      <c r="D7" s="152"/>
      <c r="E7" s="153"/>
      <c r="F7" s="24"/>
      <c r="G7" s="93"/>
      <c r="H7" s="94"/>
      <c r="I7" s="94"/>
      <c r="J7" s="94"/>
      <c r="K7" s="95"/>
    </row>
    <row r="8" spans="1:12" s="2" customFormat="1" ht="14" x14ac:dyDescent="0.3">
      <c r="A8" s="27"/>
      <c r="C8" s="33"/>
      <c r="D8" s="10"/>
      <c r="E8" s="10"/>
      <c r="F8" s="61"/>
      <c r="G8" s="10"/>
      <c r="H8" s="11"/>
      <c r="I8" s="11"/>
    </row>
    <row r="9" spans="1:12" s="2" customFormat="1" ht="19.25" customHeight="1" x14ac:dyDescent="0.3">
      <c r="A9" s="27"/>
      <c r="B9" s="145" t="s">
        <v>117</v>
      </c>
      <c r="C9" s="146"/>
      <c r="D9" s="146"/>
      <c r="E9" s="147"/>
      <c r="F9" s="61"/>
      <c r="G9" s="10"/>
      <c r="H9" s="11"/>
      <c r="I9" s="11"/>
    </row>
    <row r="10" spans="1:12" s="2" customFormat="1" ht="19.25" customHeight="1" x14ac:dyDescent="0.3">
      <c r="A10" s="27"/>
      <c r="B10" s="144" t="s">
        <v>102</v>
      </c>
      <c r="C10" s="144"/>
      <c r="D10" s="144"/>
      <c r="E10" s="144"/>
      <c r="F10" s="61"/>
      <c r="G10" s="10"/>
      <c r="H10" s="11"/>
      <c r="I10" s="11"/>
    </row>
    <row r="11" spans="1:12" s="2" customFormat="1" ht="6.5" customHeight="1" thickBot="1" x14ac:dyDescent="0.35">
      <c r="A11" s="27"/>
      <c r="C11" s="33"/>
      <c r="D11" s="10"/>
      <c r="E11" s="10"/>
      <c r="F11" s="61"/>
      <c r="G11" s="10"/>
      <c r="H11" s="11"/>
      <c r="I11" s="11"/>
    </row>
    <row r="12" spans="1:12" s="18" customFormat="1" ht="14.5" customHeight="1" x14ac:dyDescent="0.3">
      <c r="A12" s="28"/>
      <c r="B12" s="114" t="s">
        <v>96</v>
      </c>
      <c r="C12" s="116" t="s">
        <v>100</v>
      </c>
      <c r="D12" s="116" t="s">
        <v>101</v>
      </c>
      <c r="E12" s="116" t="s">
        <v>103</v>
      </c>
      <c r="F12" s="116" t="s">
        <v>104</v>
      </c>
      <c r="G12" s="154"/>
      <c r="H12" s="154"/>
      <c r="I12" s="154"/>
      <c r="J12" s="154"/>
      <c r="K12" s="154"/>
      <c r="L12" s="154"/>
    </row>
    <row r="13" spans="1:12" s="18" customFormat="1" ht="52.25" customHeight="1" thickBot="1" x14ac:dyDescent="0.35">
      <c r="A13" s="28"/>
      <c r="B13" s="115"/>
      <c r="C13" s="117"/>
      <c r="D13" s="119"/>
      <c r="E13" s="117"/>
      <c r="F13" s="117"/>
      <c r="G13" s="154"/>
      <c r="H13" s="154"/>
      <c r="I13" s="154"/>
      <c r="J13" s="154"/>
      <c r="K13" s="154"/>
      <c r="L13" s="154"/>
    </row>
    <row r="14" spans="1:12" s="2" customFormat="1" ht="6.75" customHeight="1" x14ac:dyDescent="0.3">
      <c r="A14" s="27"/>
      <c r="C14" s="33"/>
      <c r="D14" s="10"/>
      <c r="E14" s="10"/>
      <c r="F14" s="54"/>
      <c r="G14" s="155"/>
      <c r="H14" s="155"/>
      <c r="I14" s="155"/>
      <c r="J14" s="155"/>
      <c r="K14" s="155"/>
      <c r="L14" s="155"/>
    </row>
    <row r="15" spans="1:12" s="14" customFormat="1" ht="71" customHeight="1" x14ac:dyDescent="0.35">
      <c r="A15" s="29"/>
      <c r="B15" s="38" t="s">
        <v>120</v>
      </c>
      <c r="C15" s="56">
        <v>0</v>
      </c>
      <c r="D15" s="57">
        <v>0</v>
      </c>
      <c r="E15" s="57">
        <v>0</v>
      </c>
      <c r="F15" s="57">
        <v>0</v>
      </c>
      <c r="G15" s="156"/>
      <c r="H15" s="156"/>
      <c r="I15" s="156"/>
      <c r="J15" s="156"/>
      <c r="K15" s="156"/>
      <c r="L15" s="156"/>
    </row>
    <row r="16" spans="1:12" s="14" customFormat="1" ht="71" customHeight="1" x14ac:dyDescent="0.35">
      <c r="A16" s="29"/>
      <c r="B16" s="38" t="s">
        <v>119</v>
      </c>
      <c r="C16" s="56">
        <v>0</v>
      </c>
      <c r="D16" s="57">
        <v>0</v>
      </c>
      <c r="E16" s="57">
        <v>0</v>
      </c>
      <c r="F16" s="57">
        <v>0</v>
      </c>
      <c r="G16" s="59"/>
      <c r="H16" s="59"/>
      <c r="I16" s="59"/>
      <c r="J16" s="59"/>
      <c r="K16" s="59"/>
      <c r="L16" s="59"/>
    </row>
    <row r="17" spans="1:12" s="14" customFormat="1" ht="71" customHeight="1" x14ac:dyDescent="0.35">
      <c r="A17" s="29"/>
      <c r="B17" s="38" t="s">
        <v>121</v>
      </c>
      <c r="C17" s="56">
        <v>0</v>
      </c>
      <c r="D17" s="57">
        <v>0</v>
      </c>
      <c r="E17" s="57">
        <v>0</v>
      </c>
      <c r="F17" s="57">
        <v>0</v>
      </c>
      <c r="G17" s="156"/>
      <c r="H17" s="156"/>
      <c r="I17" s="156"/>
      <c r="J17" s="156"/>
      <c r="K17" s="156"/>
      <c r="L17" s="156"/>
    </row>
    <row r="18" spans="1:12" s="14" customFormat="1" ht="71" customHeight="1" x14ac:dyDescent="0.35">
      <c r="A18" s="29"/>
      <c r="B18" s="38" t="s">
        <v>118</v>
      </c>
      <c r="C18" s="56">
        <v>0</v>
      </c>
      <c r="D18" s="57">
        <v>0</v>
      </c>
      <c r="E18" s="57">
        <v>0</v>
      </c>
      <c r="F18" s="57">
        <v>0</v>
      </c>
      <c r="G18" s="156"/>
      <c r="H18" s="156"/>
      <c r="I18" s="156"/>
      <c r="J18" s="156"/>
      <c r="K18" s="156"/>
      <c r="L18" s="156"/>
    </row>
    <row r="19" spans="1:12" s="14" customFormat="1" ht="71" customHeight="1" x14ac:dyDescent="0.35">
      <c r="A19" s="29"/>
      <c r="B19" s="38" t="s">
        <v>124</v>
      </c>
      <c r="C19" s="56">
        <v>0</v>
      </c>
      <c r="D19" s="57">
        <v>0</v>
      </c>
      <c r="E19" s="57">
        <v>0</v>
      </c>
      <c r="F19" s="57">
        <v>0</v>
      </c>
      <c r="G19" s="156"/>
      <c r="H19" s="156"/>
      <c r="I19" s="156"/>
      <c r="J19" s="156"/>
      <c r="K19" s="156"/>
      <c r="L19" s="156"/>
    </row>
    <row r="20" spans="1:12" s="14" customFormat="1" ht="71" customHeight="1" x14ac:dyDescent="0.35">
      <c r="A20" s="29"/>
      <c r="B20" s="38" t="s">
        <v>122</v>
      </c>
      <c r="C20" s="56">
        <v>0</v>
      </c>
      <c r="D20" s="57">
        <v>0</v>
      </c>
      <c r="E20" s="57">
        <v>0</v>
      </c>
      <c r="F20" s="57">
        <v>0</v>
      </c>
      <c r="G20" s="156"/>
      <c r="H20" s="156"/>
      <c r="I20" s="156"/>
      <c r="J20" s="156"/>
      <c r="K20" s="156"/>
      <c r="L20" s="156"/>
    </row>
    <row r="21" spans="1:12" s="14" customFormat="1" ht="71" customHeight="1" x14ac:dyDescent="0.35">
      <c r="A21" s="29"/>
      <c r="B21" s="38" t="s">
        <v>123</v>
      </c>
      <c r="C21" s="56">
        <v>0</v>
      </c>
      <c r="D21" s="57">
        <v>0</v>
      </c>
      <c r="E21" s="57">
        <v>0</v>
      </c>
      <c r="F21" s="57">
        <v>0</v>
      </c>
      <c r="G21" s="156"/>
      <c r="H21" s="156"/>
      <c r="I21" s="156"/>
      <c r="J21" s="156"/>
      <c r="K21" s="156"/>
      <c r="L21" s="156"/>
    </row>
    <row r="22" spans="1:12" s="29" customFormat="1" ht="10.25" customHeight="1" thickBot="1" x14ac:dyDescent="0.4">
      <c r="B22" s="63"/>
      <c r="C22" s="64"/>
      <c r="D22" s="65"/>
      <c r="E22" s="65"/>
      <c r="F22" s="65"/>
      <c r="G22" s="62"/>
      <c r="H22" s="62"/>
      <c r="I22" s="62"/>
      <c r="J22" s="62"/>
      <c r="K22" s="62"/>
      <c r="L22" s="62"/>
    </row>
    <row r="23" spans="1:12" s="29" customFormat="1" ht="105.5" customHeight="1" thickBot="1" x14ac:dyDescent="0.4">
      <c r="B23" s="141" t="s">
        <v>116</v>
      </c>
      <c r="C23" s="142"/>
      <c r="D23" s="142"/>
      <c r="E23" s="142"/>
      <c r="F23" s="143"/>
      <c r="G23" s="62"/>
      <c r="H23" s="62"/>
      <c r="I23" s="62"/>
      <c r="J23" s="62"/>
      <c r="K23" s="62"/>
      <c r="L23" s="62"/>
    </row>
    <row r="24" spans="1:12" s="29" customFormat="1" ht="9.5" customHeight="1" x14ac:dyDescent="0.35">
      <c r="B24" s="73"/>
      <c r="C24" s="73"/>
      <c r="D24" s="73"/>
      <c r="E24" s="73"/>
      <c r="F24" s="73"/>
      <c r="G24" s="62"/>
      <c r="H24" s="62"/>
      <c r="I24" s="62"/>
      <c r="J24" s="62"/>
      <c r="K24" s="62"/>
      <c r="L24" s="62"/>
    </row>
    <row r="25" spans="1:12" ht="36.5" customHeight="1" x14ac:dyDescent="0.35">
      <c r="B25" s="139" t="s">
        <v>105</v>
      </c>
      <c r="C25" s="13" t="s">
        <v>106</v>
      </c>
      <c r="D25" s="13" t="s">
        <v>107</v>
      </c>
      <c r="E25" s="13" t="s">
        <v>108</v>
      </c>
      <c r="F25" s="27"/>
    </row>
    <row r="26" spans="1:12" x14ac:dyDescent="0.35">
      <c r="B26" s="140"/>
      <c r="C26" s="74" t="s">
        <v>109</v>
      </c>
      <c r="D26" s="74" t="s">
        <v>109</v>
      </c>
      <c r="E26" s="74" t="s">
        <v>109</v>
      </c>
      <c r="F26" s="27"/>
    </row>
    <row r="27" spans="1:12" ht="31.75" customHeight="1" x14ac:dyDescent="0.35">
      <c r="B27" s="75" t="s">
        <v>113</v>
      </c>
      <c r="C27" s="76">
        <v>0</v>
      </c>
      <c r="D27" s="76">
        <v>0</v>
      </c>
      <c r="E27" s="76">
        <v>0</v>
      </c>
      <c r="F27" s="27"/>
    </row>
    <row r="28" spans="1:12" ht="31.75" customHeight="1" x14ac:dyDescent="0.35">
      <c r="B28" s="77" t="s">
        <v>110</v>
      </c>
      <c r="C28" s="76">
        <v>0</v>
      </c>
      <c r="D28" s="76">
        <v>0</v>
      </c>
      <c r="E28" s="76">
        <v>0</v>
      </c>
      <c r="F28" s="27"/>
    </row>
    <row r="29" spans="1:12" ht="31.75" customHeight="1" x14ac:dyDescent="0.35">
      <c r="B29" s="77" t="s">
        <v>111</v>
      </c>
      <c r="C29" s="76">
        <v>0</v>
      </c>
      <c r="D29" s="76">
        <v>0</v>
      </c>
      <c r="E29" s="76">
        <v>0</v>
      </c>
      <c r="F29" s="27"/>
    </row>
    <row r="30" spans="1:12" ht="31.75" customHeight="1" x14ac:dyDescent="0.35">
      <c r="B30" s="77" t="s">
        <v>112</v>
      </c>
      <c r="C30" s="76">
        <v>0</v>
      </c>
      <c r="D30" s="76">
        <v>0</v>
      </c>
      <c r="E30" s="76">
        <v>0</v>
      </c>
      <c r="F30" s="27"/>
    </row>
    <row r="31" spans="1:12" s="29" customFormat="1" ht="10.25" customHeight="1" x14ac:dyDescent="0.35">
      <c r="B31" s="63"/>
      <c r="C31" s="64"/>
      <c r="D31" s="65"/>
      <c r="E31" s="65"/>
      <c r="F31" s="55"/>
      <c r="G31" s="62"/>
      <c r="H31" s="62"/>
      <c r="I31" s="62"/>
      <c r="J31" s="62"/>
      <c r="K31" s="62"/>
      <c r="L31" s="62"/>
    </row>
    <row r="32" spans="1:12" s="2" customFormat="1" ht="18" customHeight="1" x14ac:dyDescent="0.3">
      <c r="A32" s="27"/>
      <c r="B32" s="2" t="s">
        <v>97</v>
      </c>
      <c r="C32" s="33"/>
      <c r="D32" s="10"/>
      <c r="E32" s="10"/>
      <c r="F32" s="50"/>
      <c r="G32" s="10"/>
      <c r="H32" s="10"/>
      <c r="I32" s="10"/>
      <c r="J32" s="11"/>
      <c r="L32" s="7"/>
    </row>
    <row r="33" spans="1:12" s="2" customFormat="1" ht="18" customHeight="1" x14ac:dyDescent="0.3">
      <c r="A33" s="27"/>
      <c r="B33" s="2" t="s">
        <v>3</v>
      </c>
      <c r="C33" s="33"/>
      <c r="D33" s="10"/>
      <c r="E33" s="10"/>
      <c r="F33" s="50"/>
      <c r="G33" s="10"/>
      <c r="H33" s="10"/>
      <c r="I33" s="10"/>
      <c r="J33" s="11"/>
      <c r="L33" s="7"/>
    </row>
  </sheetData>
  <mergeCells count="22">
    <mergeCell ref="G5:K7"/>
    <mergeCell ref="G12:L12"/>
    <mergeCell ref="G13:L13"/>
    <mergeCell ref="G14:L14"/>
    <mergeCell ref="G21:L21"/>
    <mergeCell ref="G15:L15"/>
    <mergeCell ref="G17:L17"/>
    <mergeCell ref="G18:L18"/>
    <mergeCell ref="G19:L19"/>
    <mergeCell ref="G20:L20"/>
    <mergeCell ref="B25:B26"/>
    <mergeCell ref="B23:F23"/>
    <mergeCell ref="B10:E10"/>
    <mergeCell ref="B9:E9"/>
    <mergeCell ref="C5:E5"/>
    <mergeCell ref="C6:E6"/>
    <mergeCell ref="C7:E7"/>
    <mergeCell ref="B12:B13"/>
    <mergeCell ref="C12:C13"/>
    <mergeCell ref="D12:D13"/>
    <mergeCell ref="E12:E13"/>
    <mergeCell ref="F12:F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0" ma:contentTypeDescription="Create a new document." ma:contentTypeScope="" ma:versionID="7bb8770b6a4552117d397fe95615dac2">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6e055261a7767c2cf6aac6e6bc48c822"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765D5A57-F29D-42F7-814F-C0753019B4FC}">
  <ds:schemaRefs>
    <ds:schemaRef ds:uri="http://purl.org/dc/elements/1.1/"/>
    <ds:schemaRef ds:uri="http://schemas.microsoft.com/office/2006/metadata/properties"/>
    <ds:schemaRef ds:uri="http://purl.org/dc/terms/"/>
    <ds:schemaRef ds:uri="http://schemas.openxmlformats.org/package/2006/metadata/core-properties"/>
    <ds:schemaRef ds:uri="c4628e5b-d85a-4616-9faa-dc290cdbf308"/>
    <ds:schemaRef ds:uri="http://schemas.microsoft.com/office/2006/documentManagement/types"/>
    <ds:schemaRef ds:uri="http://schemas.microsoft.com/office/infopath/2007/PartnerControls"/>
    <ds:schemaRef ds:uri="e9624270-1cc5-4b72-93f1-a20ff36d0034"/>
    <ds:schemaRef ds:uri="http://www.w3.org/XML/1998/namespace"/>
    <ds:schemaRef ds:uri="http://purl.org/dc/dcmitype/"/>
  </ds:schemaRefs>
</ds:datastoreItem>
</file>

<file path=customXml/itemProps3.xml><?xml version="1.0" encoding="utf-8"?>
<ds:datastoreItem xmlns:ds="http://schemas.openxmlformats.org/officeDocument/2006/customXml" ds:itemID="{39C908AC-0976-47DB-A711-FDB09762A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 (UK SBS)</cp:lastModifiedBy>
  <cp:lastPrinted>2014-01-13T09:22:48Z</cp:lastPrinted>
  <dcterms:created xsi:type="dcterms:W3CDTF">2010-11-26T08:45:33Z</dcterms:created>
  <dcterms:modified xsi:type="dcterms:W3CDTF">2020-09-01T06:41:07Z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